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94"/>
  </bookViews>
  <sheets>
    <sheet name="табл3" sheetId="44" r:id="rId1"/>
    <sheet name="табл9" sheetId="55" r:id="rId2"/>
    <sheet name="табл11" sheetId="54" r:id="rId3"/>
    <sheet name="табл12" sheetId="56" r:id="rId4"/>
    <sheet name="табл10" sheetId="57" r:id="rId5"/>
  </sheets>
  <definedNames>
    <definedName name="_xlnm._FilterDatabase" localSheetId="0" hidden="1">табл3!$A$9:$H$207</definedName>
    <definedName name="_xlnm.Print_Titles" localSheetId="2">табл11!$5:$7</definedName>
    <definedName name="_xlnm.Print_Titles" localSheetId="3">табл12!$6:$7</definedName>
    <definedName name="_xlnm.Print_Titles" localSheetId="0">табл3!$6:$8</definedName>
    <definedName name="_xlnm.Print_Titles" localSheetId="1">табл9!$5:$7</definedName>
    <definedName name="_xlnm.Print_Area" localSheetId="3">табл12!$A$1:$F$316</definedName>
    <definedName name="_xlnm.Print_Area" localSheetId="0">табл3!$B$1:$L$207</definedName>
    <definedName name="_xlnm.Print_Area" localSheetId="1">табл9!$A$1:$J$210</definedName>
  </definedNames>
  <calcPr calcId="124519"/>
</workbook>
</file>

<file path=xl/calcChain.xml><?xml version="1.0" encoding="utf-8"?>
<calcChain xmlns="http://schemas.openxmlformats.org/spreadsheetml/2006/main">
  <c r="F133" i="56"/>
  <c r="E133"/>
  <c r="F132"/>
  <c r="E132"/>
  <c r="F131"/>
  <c r="E131"/>
  <c r="F130"/>
  <c r="D132"/>
  <c r="D133"/>
  <c r="D131"/>
  <c r="F271"/>
  <c r="E271"/>
  <c r="D271"/>
  <c r="F50"/>
  <c r="E50"/>
  <c r="F49"/>
  <c r="E49"/>
  <c r="F48"/>
  <c r="E48"/>
  <c r="D50"/>
  <c r="F122"/>
  <c r="E122"/>
  <c r="D122"/>
  <c r="F115"/>
  <c r="E115"/>
  <c r="D115"/>
  <c r="D116"/>
  <c r="F108"/>
  <c r="E108"/>
  <c r="D108"/>
  <c r="D110"/>
  <c r="D109"/>
  <c r="D48" s="1"/>
  <c r="F101"/>
  <c r="E101"/>
  <c r="D101"/>
  <c r="D88"/>
  <c r="D49" s="1"/>
  <c r="M15" i="54"/>
  <c r="L15"/>
  <c r="K15"/>
  <c r="J15"/>
  <c r="I15"/>
  <c r="M27"/>
  <c r="L27"/>
  <c r="K27"/>
  <c r="J27"/>
  <c r="I27"/>
  <c r="E130" i="56" l="1"/>
  <c r="H37" i="55"/>
  <c r="H36"/>
  <c r="H35"/>
  <c r="I37"/>
  <c r="I36"/>
  <c r="I35"/>
  <c r="I9" s="1"/>
  <c r="H11"/>
  <c r="I11"/>
  <c r="I10"/>
  <c r="H80"/>
  <c r="H61"/>
  <c r="H76"/>
  <c r="H75"/>
  <c r="H91"/>
  <c r="H10" s="1"/>
  <c r="I91"/>
  <c r="H92"/>
  <c r="I92"/>
  <c r="H93"/>
  <c r="I93"/>
  <c r="I90"/>
  <c r="H90"/>
  <c r="H9" s="1"/>
  <c r="J91"/>
  <c r="J92"/>
  <c r="J93"/>
  <c r="J90"/>
  <c r="J179"/>
  <c r="I179"/>
  <c r="H179"/>
  <c r="J36"/>
  <c r="J37"/>
  <c r="J38"/>
  <c r="J35"/>
  <c r="I84"/>
  <c r="H84"/>
  <c r="J84"/>
  <c r="I79"/>
  <c r="H79"/>
  <c r="J79"/>
  <c r="I74"/>
  <c r="H74"/>
  <c r="J74"/>
  <c r="J69"/>
  <c r="I69"/>
  <c r="H69"/>
  <c r="L93" i="44"/>
  <c r="K93"/>
  <c r="L188"/>
  <c r="L185" s="1"/>
  <c r="L200"/>
  <c r="L195"/>
  <c r="L190"/>
  <c r="L180"/>
  <c r="K180"/>
  <c r="L170"/>
  <c r="L150"/>
  <c r="L115" l="1"/>
  <c r="L110"/>
  <c r="L105"/>
  <c r="L100"/>
  <c r="L90"/>
  <c r="L95"/>
  <c r="L37"/>
  <c r="L34" s="1"/>
  <c r="K37"/>
  <c r="K34" s="1"/>
  <c r="K85"/>
  <c r="L85"/>
  <c r="L75"/>
  <c r="K75"/>
  <c r="L70"/>
  <c r="K70"/>
  <c r="L65"/>
  <c r="L60"/>
  <c r="L55"/>
  <c r="L45"/>
  <c r="L40"/>
  <c r="L24"/>
  <c r="L17"/>
  <c r="L14" s="1"/>
  <c r="L19"/>
  <c r="J187" i="55"/>
  <c r="I187"/>
  <c r="I184" s="1"/>
  <c r="J186"/>
  <c r="I186"/>
  <c r="H186"/>
  <c r="J189"/>
  <c r="I189"/>
  <c r="H189"/>
  <c r="J174"/>
  <c r="I174"/>
  <c r="H174"/>
  <c r="J169"/>
  <c r="I169"/>
  <c r="H169"/>
  <c r="J164"/>
  <c r="I164"/>
  <c r="H164"/>
  <c r="J154"/>
  <c r="I38"/>
  <c r="H38"/>
  <c r="J64"/>
  <c r="I64"/>
  <c r="H64"/>
  <c r="K200" i="44"/>
  <c r="K195"/>
  <c r="K190"/>
  <c r="K188"/>
  <c r="K185" s="1"/>
  <c r="K175"/>
  <c r="K170"/>
  <c r="K165"/>
  <c r="K160"/>
  <c r="K155"/>
  <c r="K150"/>
  <c r="K145"/>
  <c r="K140"/>
  <c r="K135"/>
  <c r="K130"/>
  <c r="K125"/>
  <c r="K120"/>
  <c r="K115"/>
  <c r="K110"/>
  <c r="K105"/>
  <c r="K100"/>
  <c r="K95"/>
  <c r="K90"/>
  <c r="K65"/>
  <c r="K60"/>
  <c r="K55"/>
  <c r="K45"/>
  <c r="K40"/>
  <c r="K24"/>
  <c r="K19"/>
  <c r="K17"/>
  <c r="K14" s="1"/>
  <c r="J93"/>
  <c r="J90" s="1"/>
  <c r="I93"/>
  <c r="I90" s="1"/>
  <c r="H93"/>
  <c r="H90" s="1"/>
  <c r="G93"/>
  <c r="F93"/>
  <c r="F90" s="1"/>
  <c r="E93"/>
  <c r="E90" s="1"/>
  <c r="J175"/>
  <c r="I175"/>
  <c r="H175"/>
  <c r="G175"/>
  <c r="F175"/>
  <c r="E175"/>
  <c r="J170"/>
  <c r="I170"/>
  <c r="H170"/>
  <c r="G170"/>
  <c r="F170"/>
  <c r="E170"/>
  <c r="J165"/>
  <c r="I165"/>
  <c r="H165"/>
  <c r="G165"/>
  <c r="F165"/>
  <c r="E165"/>
  <c r="J160"/>
  <c r="I160"/>
  <c r="H160"/>
  <c r="G160"/>
  <c r="F160"/>
  <c r="E160"/>
  <c r="J37"/>
  <c r="J34" s="1"/>
  <c r="J65"/>
  <c r="J45"/>
  <c r="J19"/>
  <c r="M46" i="54"/>
  <c r="L46"/>
  <c r="K46"/>
  <c r="J46"/>
  <c r="F136" i="56"/>
  <c r="E136"/>
  <c r="F135"/>
  <c r="E135"/>
  <c r="F134"/>
  <c r="E134"/>
  <c r="D134"/>
  <c r="D135"/>
  <c r="D136"/>
  <c r="F264"/>
  <c r="E264"/>
  <c r="D264"/>
  <c r="F256"/>
  <c r="E256"/>
  <c r="D256"/>
  <c r="F249"/>
  <c r="E249"/>
  <c r="D249"/>
  <c r="F94"/>
  <c r="E94"/>
  <c r="D94"/>
  <c r="M10" i="54"/>
  <c r="L10"/>
  <c r="K10"/>
  <c r="J10"/>
  <c r="I150" i="44"/>
  <c r="I19"/>
  <c r="F138" i="56"/>
  <c r="E138"/>
  <c r="D138"/>
  <c r="D14"/>
  <c r="I10" i="54"/>
  <c r="J55" i="44"/>
  <c r="I200"/>
  <c r="I195"/>
  <c r="I190"/>
  <c r="I188"/>
  <c r="I185" s="1"/>
  <c r="I155"/>
  <c r="I145"/>
  <c r="I140"/>
  <c r="I135"/>
  <c r="I130"/>
  <c r="I125"/>
  <c r="I120"/>
  <c r="I115"/>
  <c r="I110"/>
  <c r="I105"/>
  <c r="I100"/>
  <c r="I95"/>
  <c r="I60"/>
  <c r="I55"/>
  <c r="I45"/>
  <c r="I40"/>
  <c r="I37"/>
  <c r="I34" s="1"/>
  <c r="I24"/>
  <c r="I17"/>
  <c r="I14"/>
  <c r="J200"/>
  <c r="J195"/>
  <c r="J190"/>
  <c r="J188"/>
  <c r="J185" s="1"/>
  <c r="J155"/>
  <c r="J150"/>
  <c r="J145"/>
  <c r="J140"/>
  <c r="J135"/>
  <c r="J130"/>
  <c r="J125"/>
  <c r="J120"/>
  <c r="J115"/>
  <c r="J110"/>
  <c r="J105"/>
  <c r="J100"/>
  <c r="J95"/>
  <c r="J60"/>
  <c r="J40"/>
  <c r="J24"/>
  <c r="J17"/>
  <c r="J14" s="1"/>
  <c r="H187" i="55"/>
  <c r="H149"/>
  <c r="I149"/>
  <c r="J149"/>
  <c r="F18" i="56"/>
  <c r="E18"/>
  <c r="D18"/>
  <c r="F32"/>
  <c r="E32"/>
  <c r="D32"/>
  <c r="J94" i="55"/>
  <c r="I94"/>
  <c r="J18"/>
  <c r="I18"/>
  <c r="I12" s="1"/>
  <c r="J17"/>
  <c r="J11" s="1"/>
  <c r="I17"/>
  <c r="J16"/>
  <c r="I16"/>
  <c r="J15"/>
  <c r="J9" s="1"/>
  <c r="I15"/>
  <c r="H16"/>
  <c r="H17"/>
  <c r="H18"/>
  <c r="H12" s="1"/>
  <c r="H15"/>
  <c r="J199"/>
  <c r="I199"/>
  <c r="J194"/>
  <c r="I194"/>
  <c r="J159"/>
  <c r="I159"/>
  <c r="I154"/>
  <c r="J144"/>
  <c r="I144"/>
  <c r="H144"/>
  <c r="J134"/>
  <c r="I134"/>
  <c r="J129"/>
  <c r="I129"/>
  <c r="J124"/>
  <c r="I124"/>
  <c r="J119"/>
  <c r="I119"/>
  <c r="J114"/>
  <c r="I114"/>
  <c r="J109"/>
  <c r="I109"/>
  <c r="J104"/>
  <c r="I104"/>
  <c r="J99"/>
  <c r="I99"/>
  <c r="J59"/>
  <c r="I59"/>
  <c r="J54"/>
  <c r="I54"/>
  <c r="J49"/>
  <c r="I49"/>
  <c r="J44"/>
  <c r="I44"/>
  <c r="J39"/>
  <c r="I39"/>
  <c r="J29"/>
  <c r="I29"/>
  <c r="J19"/>
  <c r="I19"/>
  <c r="H19"/>
  <c r="J24"/>
  <c r="I24"/>
  <c r="H199"/>
  <c r="H194"/>
  <c r="H159"/>
  <c r="H154"/>
  <c r="H134"/>
  <c r="H129"/>
  <c r="H124"/>
  <c r="H119"/>
  <c r="H114"/>
  <c r="H109"/>
  <c r="H104"/>
  <c r="H99"/>
  <c r="H59"/>
  <c r="H54"/>
  <c r="H49"/>
  <c r="H44"/>
  <c r="H39"/>
  <c r="H29"/>
  <c r="H24"/>
  <c r="H115" i="44"/>
  <c r="H94" i="55"/>
  <c r="G94" i="44"/>
  <c r="G13" s="1"/>
  <c r="F188"/>
  <c r="F185" s="1"/>
  <c r="G188"/>
  <c r="G185" s="1"/>
  <c r="H188"/>
  <c r="H185" s="1"/>
  <c r="E188"/>
  <c r="E185" s="1"/>
  <c r="F37"/>
  <c r="G37"/>
  <c r="G34" s="1"/>
  <c r="H37"/>
  <c r="H34" s="1"/>
  <c r="E37"/>
  <c r="F17"/>
  <c r="F14" s="1"/>
  <c r="G17"/>
  <c r="H17"/>
  <c r="H14" s="1"/>
  <c r="E17"/>
  <c r="F200"/>
  <c r="G200"/>
  <c r="H200"/>
  <c r="E200"/>
  <c r="F195"/>
  <c r="H195"/>
  <c r="E195"/>
  <c r="F190"/>
  <c r="G190"/>
  <c r="H190"/>
  <c r="E190"/>
  <c r="F155"/>
  <c r="G155"/>
  <c r="H155"/>
  <c r="E155"/>
  <c r="F150"/>
  <c r="G150"/>
  <c r="H150"/>
  <c r="E150"/>
  <c r="F145"/>
  <c r="G145"/>
  <c r="H145"/>
  <c r="E145"/>
  <c r="F140"/>
  <c r="G140"/>
  <c r="H140"/>
  <c r="E140"/>
  <c r="F135"/>
  <c r="G135"/>
  <c r="H135"/>
  <c r="E135"/>
  <c r="F130"/>
  <c r="G130"/>
  <c r="H130"/>
  <c r="E130"/>
  <c r="F125"/>
  <c r="G125"/>
  <c r="H125"/>
  <c r="E125"/>
  <c r="F120"/>
  <c r="G120"/>
  <c r="H120"/>
  <c r="E120"/>
  <c r="F115"/>
  <c r="G115"/>
  <c r="E115"/>
  <c r="F110"/>
  <c r="G110"/>
  <c r="H110"/>
  <c r="E110"/>
  <c r="F105"/>
  <c r="G105"/>
  <c r="H105"/>
  <c r="E105"/>
  <c r="F100"/>
  <c r="G100"/>
  <c r="H100"/>
  <c r="E100"/>
  <c r="F95"/>
  <c r="G95"/>
  <c r="H95"/>
  <c r="E95"/>
  <c r="F60"/>
  <c r="G60"/>
  <c r="H60"/>
  <c r="E60"/>
  <c r="F55"/>
  <c r="G55"/>
  <c r="H55"/>
  <c r="E55"/>
  <c r="F45"/>
  <c r="G45"/>
  <c r="H45"/>
  <c r="E45"/>
  <c r="F40"/>
  <c r="G40"/>
  <c r="H40"/>
  <c r="E40"/>
  <c r="F24"/>
  <c r="G24"/>
  <c r="H24"/>
  <c r="E24"/>
  <c r="F19"/>
  <c r="G19"/>
  <c r="H19"/>
  <c r="E19"/>
  <c r="I46" i="54"/>
  <c r="E170" i="56"/>
  <c r="D170"/>
  <c r="E154"/>
  <c r="D154"/>
  <c r="E146"/>
  <c r="D146"/>
  <c r="E53"/>
  <c r="F53"/>
  <c r="D53"/>
  <c r="E86"/>
  <c r="D86"/>
  <c r="E63"/>
  <c r="D63"/>
  <c r="D23"/>
  <c r="E23"/>
  <c r="F234"/>
  <c r="F218"/>
  <c r="F146"/>
  <c r="E52"/>
  <c r="E47" s="1"/>
  <c r="D52"/>
  <c r="D47" s="1"/>
  <c r="F78"/>
  <c r="E24"/>
  <c r="E20"/>
  <c r="D20"/>
  <c r="E19"/>
  <c r="D19"/>
  <c r="F24"/>
  <c r="F20"/>
  <c r="E282"/>
  <c r="D282"/>
  <c r="E281"/>
  <c r="D281"/>
  <c r="E303"/>
  <c r="F303"/>
  <c r="D303"/>
  <c r="E295"/>
  <c r="D295"/>
  <c r="F282"/>
  <c r="F295"/>
  <c r="E287"/>
  <c r="D287"/>
  <c r="E162"/>
  <c r="D162"/>
  <c r="E242"/>
  <c r="D242"/>
  <c r="F242"/>
  <c r="E234"/>
  <c r="D234"/>
  <c r="E226"/>
  <c r="D226"/>
  <c r="F226"/>
  <c r="E218"/>
  <c r="D218"/>
  <c r="E210"/>
  <c r="D210"/>
  <c r="F210"/>
  <c r="E202"/>
  <c r="D202"/>
  <c r="F202"/>
  <c r="E194"/>
  <c r="D194"/>
  <c r="E186"/>
  <c r="D186"/>
  <c r="F186"/>
  <c r="E178"/>
  <c r="D178"/>
  <c r="F170"/>
  <c r="F162"/>
  <c r="F154"/>
  <c r="F71"/>
  <c r="E71"/>
  <c r="D71"/>
  <c r="E78"/>
  <c r="D78"/>
  <c r="E55"/>
  <c r="F55"/>
  <c r="D55"/>
  <c r="F40"/>
  <c r="E40"/>
  <c r="D40"/>
  <c r="D24"/>
  <c r="F281"/>
  <c r="F279" s="1"/>
  <c r="F287"/>
  <c r="F194"/>
  <c r="F52"/>
  <c r="F19"/>
  <c r="F23"/>
  <c r="F15" s="1"/>
  <c r="E14" i="44"/>
  <c r="G14"/>
  <c r="F63" i="56"/>
  <c r="F178"/>
  <c r="F86"/>
  <c r="E17"/>
  <c r="D10"/>
  <c r="I12" i="44"/>
  <c r="I9" s="1"/>
  <c r="L8" i="54"/>
  <c r="J14" i="55"/>
  <c r="I89"/>
  <c r="F47" i="56" l="1"/>
  <c r="F12"/>
  <c r="D12"/>
  <c r="D15"/>
  <c r="D130"/>
  <c r="E11"/>
  <c r="E12"/>
  <c r="E279"/>
  <c r="F17"/>
  <c r="D279"/>
  <c r="D11"/>
  <c r="F10"/>
  <c r="E15"/>
  <c r="I8" i="54"/>
  <c r="K8"/>
  <c r="M8"/>
  <c r="J8"/>
  <c r="I8" i="55"/>
  <c r="J12"/>
  <c r="J10"/>
  <c r="H184"/>
  <c r="J184"/>
  <c r="H89"/>
  <c r="I34"/>
  <c r="E12" i="44"/>
  <c r="E9" s="1"/>
  <c r="H12"/>
  <c r="H9" s="1"/>
  <c r="F12"/>
  <c r="F9" s="1"/>
  <c r="G12"/>
  <c r="G9" s="1"/>
  <c r="G90"/>
  <c r="F11" i="56"/>
  <c r="F9" s="1"/>
  <c r="H14" i="55"/>
  <c r="E34" i="44"/>
  <c r="H34" i="55"/>
  <c r="I14"/>
  <c r="J12" i="44"/>
  <c r="J9" s="1"/>
  <c r="J34" i="55"/>
  <c r="K12" i="44"/>
  <c r="K9" s="1"/>
  <c r="F34"/>
  <c r="E10" i="56"/>
  <c r="D17"/>
  <c r="L12" i="44"/>
  <c r="L9" s="1"/>
  <c r="D9" i="56" l="1"/>
  <c r="E9"/>
  <c r="J8" i="55"/>
  <c r="H8"/>
  <c r="J89"/>
</calcChain>
</file>

<file path=xl/sharedStrings.xml><?xml version="1.0" encoding="utf-8"?>
<sst xmlns="http://schemas.openxmlformats.org/spreadsheetml/2006/main" count="1860" uniqueCount="402">
  <si>
    <t>Наименование муниципальной программы, подпрограммы,  основного мероприятия, мероприятия</t>
  </si>
  <si>
    <t>Исполнитель мероприятия (орган местного самоуправления Аннинского муниципального района, иной главный распорядитель средств местного бюджета), Ф.И.О., должность исполнителя)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</si>
  <si>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</si>
  <si>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 муниципальной программы Аннинского муниципального района</t>
  </si>
  <si>
    <r>
      <t>1</t>
    </r>
    <r>
      <rPr>
        <sz val="11"/>
        <rFont val="Times New Roman"/>
        <family val="1"/>
        <charset val="204"/>
      </rPr>
      <t xml:space="preserve"> Предусмотрено решением совета народных депутатов Аннинского муниципального района в бюджете на конец отчетного периода.</t>
    </r>
  </si>
  <si>
    <t>предусмотрено решением совета народных депутатов Аннинского муниципального района о бюджете в отчетном году</t>
  </si>
  <si>
    <t xml:space="preserve">Расходы местного бюджета за отчетный период,  тыс. руб. </t>
  </si>
  <si>
    <t>районный бюджет</t>
  </si>
  <si>
    <t>Наименование ответственного исполнителя, исполнителя - главного распорядителя средств районного бюджета (далее - ГРБС)</t>
  </si>
  <si>
    <t>Расходы районного бюджета по годам реализации муниципальной программы, тыс. руб.</t>
  </si>
  <si>
    <t xml:space="preserve">Расходы районного бюджета за отчетный год, 
тыс. руб. </t>
  </si>
  <si>
    <t>Наименование ответственного исполнителя, исполнителя -главного распорядителя средств районного бюджета (далее - ГРБС)</t>
  </si>
  <si>
    <t>2014
(первый год реализации)</t>
  </si>
  <si>
    <t>Подпрограмма 1</t>
  </si>
  <si>
    <t>Развитие и обеспечение доступности</t>
  </si>
  <si>
    <t>дошкольного образования</t>
  </si>
  <si>
    <t>Развитие инфраструктуры доступности</t>
  </si>
  <si>
    <t>качественного дошкольного</t>
  </si>
  <si>
    <t>образования</t>
  </si>
  <si>
    <t>Основные мероприятия 1.2</t>
  </si>
  <si>
    <t>Основное 
мероприятие 1.3</t>
  </si>
  <si>
    <t xml:space="preserve">Подпрограмма 2 </t>
  </si>
  <si>
    <t>Развитие общего образования</t>
  </si>
  <si>
    <t>Основные мероприятия 2.1</t>
  </si>
  <si>
    <t>Обеспечение доступности качественного общего образования, обеспечение транспортной доступности</t>
  </si>
  <si>
    <t>Основные мероприятия 2.2</t>
  </si>
  <si>
    <t xml:space="preserve">Обеспечение деятельности  образовательных учреждений </t>
  </si>
  <si>
    <t xml:space="preserve">Основное 
мероприятие 2.3 </t>
  </si>
  <si>
    <t xml:space="preserve">Основное 
мероприятие 2.4 </t>
  </si>
  <si>
    <t>Развитие кадрового потенциала системы общего образования</t>
  </si>
  <si>
    <t>Программа 3</t>
  </si>
  <si>
    <t>Развитие системы воспитания, дополнительного образования, вовлечение молодежи в социальную практику и социальная защита детей.</t>
  </si>
  <si>
    <t xml:space="preserve">Основное 
мероприятие 3.1 </t>
  </si>
  <si>
    <t>Обеспечение деятельности учреждений дополнительного образования</t>
  </si>
  <si>
    <t xml:space="preserve">Основное 
мероприятие 3.2 </t>
  </si>
  <si>
    <t>Развитие кадрового потенциала системы дополнительного образования детей</t>
  </si>
  <si>
    <t xml:space="preserve">Основное 
мероприятие 3.3 </t>
  </si>
  <si>
    <t>Вовлечение молодёжи в социальную практику, мероприятия связанные с вовлечением молодёжи в социальную практику</t>
  </si>
  <si>
    <t xml:space="preserve">Основное 
мероприятие 3.4 </t>
  </si>
  <si>
    <t>Мероприятия по организации летней оздоровительной компании</t>
  </si>
  <si>
    <t xml:space="preserve">Основное 
мероприятие 3.5 </t>
  </si>
  <si>
    <t>Мероприятия по организации деятельности центра трудовой адаптации детей и подростков</t>
  </si>
  <si>
    <t>Основное 
мероприятие 3.6</t>
  </si>
  <si>
    <t>Обеспечение выплат единовременного пособия при всех формах устройства детей, лишенных родительского попечения, в семью</t>
  </si>
  <si>
    <t xml:space="preserve">Основное 
мероприятие 3.7 </t>
  </si>
  <si>
    <t xml:space="preserve">Обеспечение выплат приемной семье на содержание подопечных детей </t>
  </si>
  <si>
    <t xml:space="preserve">Основное 
мероприятие 3.8 </t>
  </si>
  <si>
    <t xml:space="preserve">Основное 
мероприятие 3.9 </t>
  </si>
  <si>
    <t xml:space="preserve">Основное 
мероприятие 3.10 </t>
  </si>
  <si>
    <t xml:space="preserve">Основное 
мероприятие 3.11 </t>
  </si>
  <si>
    <t xml:space="preserve">Основное 
мероприятие 3.12 </t>
  </si>
  <si>
    <t xml:space="preserve">Основное 
мероприятие 3.13 </t>
  </si>
  <si>
    <t>Мероприятия по допризывной подготовке молодёжи</t>
  </si>
  <si>
    <t xml:space="preserve">Основное 
мероприятие 3.14 </t>
  </si>
  <si>
    <t>Программа 4</t>
  </si>
  <si>
    <t>Обеспечение деятельности отдела образования, опеки и попечительства и подведомственных учреждений</t>
  </si>
  <si>
    <t>Основное 
мероприятие  4.1</t>
  </si>
  <si>
    <t>Основное 
мероприятие  4.2</t>
  </si>
  <si>
    <t>Основное 
мероприятие  4.3</t>
  </si>
  <si>
    <t>Отдел образования, опеки и попечительства</t>
  </si>
  <si>
    <t>А.В.Сухочев</t>
  </si>
  <si>
    <r>
      <t xml:space="preserve">юридические лица </t>
    </r>
    <r>
      <rPr>
        <b/>
        <vertAlign val="superscript"/>
        <sz val="10"/>
        <rFont val="Times New Roman"/>
        <family val="1"/>
        <charset val="204"/>
      </rPr>
      <t>1</t>
    </r>
  </si>
  <si>
    <t>Отдел образования, опеки и попечительства администрации Аннинского муниципального района</t>
  </si>
  <si>
    <t>нет</t>
  </si>
  <si>
    <t>Развитие и обеспечение доступности дошкольного образования</t>
  </si>
  <si>
    <t xml:space="preserve">Развитие инфраструктуры доступности качественного дошкольного образования </t>
  </si>
  <si>
    <t>Обеспечение деятельности дошкольных образовательных учреждений</t>
  </si>
  <si>
    <t>Основное мероприятие 1.3</t>
  </si>
  <si>
    <t>Подпрограмма 2</t>
  </si>
  <si>
    <t>Основное мероприятие  2.1</t>
  </si>
  <si>
    <t>Основное мероприятие  2.2</t>
  </si>
  <si>
    <t>Обеспечение деятельности образовательных учреждений</t>
  </si>
  <si>
    <t>Подпрограмма 3</t>
  </si>
  <si>
    <t>Развитие системы воспитания, дополнительного образования, вовлечения молодёжи в социальную практику и социальная защита детей.</t>
  </si>
  <si>
    <t>Основное мероприятие 3.1</t>
  </si>
  <si>
    <t>Основное мероприятие 3.2</t>
  </si>
  <si>
    <t>Основное мероприятие 3.3</t>
  </si>
  <si>
    <t>Вовлечение молодежи в социальную практику, мероприятия связанные с вовлечением молодёжи в социальную практику</t>
  </si>
  <si>
    <t>Основное мероприятие 3.4</t>
  </si>
  <si>
    <t>Мероприятия по организации летней оздоровительной кампании.</t>
  </si>
  <si>
    <t>Основное мероприятие 3.5</t>
  </si>
  <si>
    <t>Основное мероприятие 3.12</t>
  </si>
  <si>
    <t xml:space="preserve">Мероприятия по допризывной подготовке молодёжи </t>
  </si>
  <si>
    <t>Основное мероприятие  4.1</t>
  </si>
  <si>
    <t>Основное мероприятие  4.2</t>
  </si>
  <si>
    <t>Основное мероприятие  4.3</t>
  </si>
  <si>
    <t>местный бюджет</t>
  </si>
  <si>
    <t>РзПр</t>
  </si>
  <si>
    <t>0701</t>
  </si>
  <si>
    <t>всего,  в том числе</t>
  </si>
  <si>
    <t>924</t>
  </si>
  <si>
    <t>средства юр. и физ.лиц</t>
  </si>
  <si>
    <t>в том числе</t>
  </si>
  <si>
    <t>Развитие инфроструктуры доступности качественного дошкольного образования</t>
  </si>
  <si>
    <t>0702</t>
  </si>
  <si>
    <t>Основное мероприятие 2.3</t>
  </si>
  <si>
    <t>Основное мероприятие 2.4</t>
  </si>
  <si>
    <t>Основное мероприятие  3.1</t>
  </si>
  <si>
    <t>Основное мероприятие  3.2</t>
  </si>
  <si>
    <t>Основное мероприятие  3.3</t>
  </si>
  <si>
    <t>0707</t>
  </si>
  <si>
    <t>Основное мероприятие  3.4</t>
  </si>
  <si>
    <t>Мероприятия по организации летней оздоровительной компании.</t>
  </si>
  <si>
    <t>Основное мероприятие  3.5</t>
  </si>
  <si>
    <t>0412</t>
  </si>
  <si>
    <t>Основное мероприятие  3.6</t>
  </si>
  <si>
    <t>Основное мероприятие  3.7</t>
  </si>
  <si>
    <t>Обеспечение выплат  семьям опекунов на содержание подопечных детей (0237820)</t>
  </si>
  <si>
    <t>1004</t>
  </si>
  <si>
    <t>Основное мероприятие  3.8</t>
  </si>
  <si>
    <t>Основное мероприятие  3.9</t>
  </si>
  <si>
    <t>Обеспечение выплат приемной семье на содержание подопечных детей</t>
  </si>
  <si>
    <t>Основное мероприятие  3.10</t>
  </si>
  <si>
    <t>Основное мероприятие  3.11</t>
  </si>
  <si>
    <t>Выплата единовременного пособия при устройстве в семью ребенка-инвалида или ребенка, достигшего возраста 10 лет, а также при одновременной передаче на воспитание в семью ребенка вместе с его братьями (сестрами)</t>
  </si>
  <si>
    <t>Основное мероприятие  3.12</t>
  </si>
  <si>
    <t>Основное мероприятие  3.13</t>
  </si>
  <si>
    <t>0113</t>
  </si>
  <si>
    <t>Основное мероприятие  3.14</t>
  </si>
  <si>
    <t>Подпрограмма 4</t>
  </si>
  <si>
    <t>0709</t>
  </si>
  <si>
    <t>Муниципальная программа</t>
  </si>
  <si>
    <t>федеральный бюджет</t>
  </si>
  <si>
    <t>в том числе:</t>
  </si>
  <si>
    <t>Ф.И.О.</t>
  </si>
  <si>
    <t>подпись</t>
  </si>
  <si>
    <t>Главный бухгалтер</t>
  </si>
  <si>
    <t>МП</t>
  </si>
  <si>
    <t>Руководитель</t>
  </si>
  <si>
    <t>всего</t>
  </si>
  <si>
    <t>№ п/п</t>
  </si>
  <si>
    <t>…..</t>
  </si>
  <si>
    <t>Основное мероприятие 1.1</t>
  </si>
  <si>
    <t>Основное мероприятие 1.2</t>
  </si>
  <si>
    <t>Основное мероприятие 2.1</t>
  </si>
  <si>
    <t>Статус</t>
  </si>
  <si>
    <t>ГРБС</t>
  </si>
  <si>
    <t>ЦСР</t>
  </si>
  <si>
    <t>ВР</t>
  </si>
  <si>
    <t>областной бюджет</t>
  </si>
  <si>
    <t>юридические лица</t>
  </si>
  <si>
    <t>всего, в том числе:</t>
  </si>
  <si>
    <t>и т. д.</t>
  </si>
  <si>
    <t>Код бюджетной классификации</t>
  </si>
  <si>
    <t>Таблица 11</t>
  </si>
  <si>
    <t>Таблица 12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</si>
  <si>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</si>
  <si>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Плановый срок</t>
  </si>
  <si>
    <t>Фактический срок</t>
  </si>
  <si>
    <t xml:space="preserve">запланированные </t>
  </si>
  <si>
    <t>достигнутые</t>
  </si>
  <si>
    <t>Источники ресурсного обеспечения</t>
  </si>
  <si>
    <t xml:space="preserve">территориальные              государственные внебюджетные фонды                        </t>
  </si>
  <si>
    <t>кассовое исполнение на отчетную дату</t>
  </si>
  <si>
    <t xml:space="preserve">федеральный бюджет </t>
  </si>
  <si>
    <t>физические лица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</si>
  <si>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</si>
  <si>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 xml:space="preserve">кассовый план  на отчетную 
дату </t>
  </si>
  <si>
    <t>Таблица 9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</si>
  <si>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</si>
  <si>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</si>
  <si>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Результаты реализации мероприятий </t>
  </si>
  <si>
    <t>Таблица 3</t>
  </si>
  <si>
    <t>лимит на  год</t>
  </si>
  <si>
    <t>фактическое финансирование</t>
  </si>
  <si>
    <t xml:space="preserve">Расходы за отчетный период,  тыс. руб. </t>
  </si>
  <si>
    <t>Основное мероприятие 2.2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</si>
  <si>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</si>
  <si>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</si>
  <si>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МУНИЦИПАЛЬНАЯ ПРОГРАММА</t>
  </si>
  <si>
    <t xml:space="preserve">Наименование муниципальной программы, подпрограммы, основного мероприятия </t>
  </si>
  <si>
    <t>2015
(второй год реализации)</t>
  </si>
  <si>
    <t xml:space="preserve">2016
(третий год реализации) </t>
  </si>
  <si>
    <t>2017   (четвертый год реализации)</t>
  </si>
  <si>
    <t>в том числе по ГРБС:  924</t>
  </si>
  <si>
    <t>отдел образования, опеки и попечительства</t>
  </si>
  <si>
    <t>Обеспечение деятельности дошкольных образовательных учреждений , повышение качества дошкольного образования</t>
  </si>
  <si>
    <t>Создание условий  введения ФГОС ДО</t>
  </si>
  <si>
    <t>Обеспечение доступности качественного общего образования,  транспортной доступности</t>
  </si>
  <si>
    <t>Обеспечение государственных гарантий  на получение  бесплатного общего образования</t>
  </si>
  <si>
    <t>Совершенствование организации школьного питания</t>
  </si>
  <si>
    <t xml:space="preserve">Основное 
мероприятие 2.5 </t>
  </si>
  <si>
    <t xml:space="preserve">Обеспечение выплат  семьям опекунов на содержание подопечных детей </t>
  </si>
  <si>
    <t xml:space="preserve"> Обеспечение выплаты вознаграждения, причитающегося приемному родителю</t>
  </si>
  <si>
    <t>Обеспечение выплаты единовременного пособия при передаче ребенка  в семью</t>
  </si>
  <si>
    <t>Обеспечение выплат единовременного пособия при устройстве в семью ребенка-инвалида или ребенка, достигшего 10 лет, а так же при одновременной передаче на воспитание в семью ребенка вместе с его братьями (сестрами)</t>
  </si>
  <si>
    <t>Обеспечение выполнения переданных полномочий по организации и осуществлению деятельности по опеке и попечительству</t>
  </si>
  <si>
    <t>Обеспечение выплаты компенсации части родительской платы за присмотр и уход за детьми в дошкольных образовательных учреждениях</t>
  </si>
  <si>
    <t>Обеспечение развития инфроструктуры и организационно-экономических механизмов, обеспечивающих максимально равную доступность услуг общего и дополнительного образования Аннинского муниципального района</t>
  </si>
  <si>
    <t>Финансовое обеспечение функций аппарата управления отдела образования, опеки и попечительства администрации Аннинского муниципального района и прочих учреждений образования, подведомственных отделу образования, опеки и попечительства</t>
  </si>
  <si>
    <t>Развитие кадрового потенциала прочих учреждений подведомственных отделу образования, опеки и попечительства</t>
  </si>
  <si>
    <t>Обеспечение деятельности дошкольных образовательных учреждений, повышение качества дошкольного образования</t>
  </si>
  <si>
    <t xml:space="preserve">Создание условий по введению ФГОС ДО </t>
  </si>
  <si>
    <t>Основное мероприятие  2.3</t>
  </si>
  <si>
    <t>Обеспечение государственных гарантий на получение бесплатного общего образования</t>
  </si>
  <si>
    <t>Основное мероприятие  2.4</t>
  </si>
  <si>
    <t>Основное мероприятие  2.5</t>
  </si>
  <si>
    <t>Основное мероприятие 3.6</t>
  </si>
  <si>
    <t>Обеспечение выплат единовременного пособия при всех формах устройства детей, лишенных родительского попечения</t>
  </si>
  <si>
    <t>Основное мероприятие 3.7</t>
  </si>
  <si>
    <t>Обеспечение выплат семьям опекунов на содержание подопечных детей</t>
  </si>
  <si>
    <t>Основное мероприятие 3.8</t>
  </si>
  <si>
    <t>Обеспечение выплат приёмной семье на содержание подопечных детей</t>
  </si>
  <si>
    <t>Основное мероприятие 3.9</t>
  </si>
  <si>
    <t>обеспечение выплат вознаграждения, причитающегося приемному родителю</t>
  </si>
  <si>
    <t>Основное мероприятие 3.10</t>
  </si>
  <si>
    <t>Обеспечение выплаты единовременного пособия при передачи ребенка в семью</t>
  </si>
  <si>
    <t>Основное мероприятие 3.11</t>
  </si>
  <si>
    <t>Обеспечение выплат единовременного пособия при устройстве в семью ребенка инвалида или ребенка достигшего 10 лет, а так же при одновременной передачи на воспитание в семью ребенка вместе с его братьями, сестрами</t>
  </si>
  <si>
    <t>Основное мероприятие 3.13</t>
  </si>
  <si>
    <t>Основное мероприятие 3.14</t>
  </si>
  <si>
    <t>Обеспечение выполнения переданных полномочий по организации и осуществлению деятельности по опеки и попечительству</t>
  </si>
  <si>
    <t>Обеспечение выплат компенсации части родительской платы за присмотр и уход за детьми в дошкольных образовательных организациях</t>
  </si>
  <si>
    <t>Обеспечение развития инфраструктуры и организационно-экономических механизмов, обеспечивающих максимально равную доступность услуг общего и дополнительного образования Аннинского муниципального района</t>
  </si>
  <si>
    <t>Финансовое обеспечение фунции аппарата управления отдела образования, опеки и попечительства администрации Аннинского муниципального района и прочих учреждений образования, подведомственных отделу образования, опеки и попечительства</t>
  </si>
  <si>
    <t>Основное мероприятие 2.5</t>
  </si>
  <si>
    <t>Таблица 10</t>
  </si>
  <si>
    <t>Наименование показателя (индикатора)</t>
  </si>
  <si>
    <t>Ед. измерения</t>
  </si>
  <si>
    <t>Значения показателей (индикаторов) муниципальной программы, подпрограммы, основного мероприятия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</si>
  <si>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</si>
  <si>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</si>
  <si>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1.1</t>
  </si>
  <si>
    <t>Равитие инфраструктуры доступности качественного дошкольного образования</t>
  </si>
  <si>
    <t>Ед.</t>
  </si>
  <si>
    <t>1.2</t>
  </si>
  <si>
    <t>1.3</t>
  </si>
  <si>
    <t>Создание условий по введению ФГОС ДО</t>
  </si>
  <si>
    <t>2               Развитие общего образования</t>
  </si>
  <si>
    <t>2.1</t>
  </si>
  <si>
    <t>2.2</t>
  </si>
  <si>
    <t>2.3</t>
  </si>
  <si>
    <t>показатель выполнен</t>
  </si>
  <si>
    <t>2.4</t>
  </si>
  <si>
    <t>2.5</t>
  </si>
  <si>
    <t>3                   Развитие системы воспитания, дополнительного образования, вовлечение молодёжи в социальную практику и социальная защита детей</t>
  </si>
  <si>
    <t>3.1</t>
  </si>
  <si>
    <t>Чел.</t>
  </si>
  <si>
    <t>3.2</t>
  </si>
  <si>
    <t>3.3</t>
  </si>
  <si>
    <t>Вовлечение молодежи в социальную практику, мероприятия связанные с вовлечением молодежи в социальную практику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</si>
  <si>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</si>
  <si>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</si>
  <si>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</si>
  <si>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</si>
  <si>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</si>
  <si>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</si>
  <si>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</si>
  <si>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</si>
  <si>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</si>
  <si>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Мероприятия по допризывной подготовке молодежи</t>
  </si>
  <si>
    <t>3.13</t>
  </si>
  <si>
    <t>Выполнение переданных полномочий по организации и осуществлению деятельности по опеке и попечительству</t>
  </si>
  <si>
    <t>3.14</t>
  </si>
  <si>
    <t xml:space="preserve">  4                        Обеспечение деятельности отдела образования, опеки и попечительства и подведомственных учреждений</t>
  </si>
  <si>
    <t>4.1</t>
  </si>
  <si>
    <t>4.2.</t>
  </si>
  <si>
    <t>Финансовое обеспечение функции аппарата управления отдела образования, опеки и попечительства администрации Аннинского муниципального района и прочих учреждений образования, подведомственных отделу образования, опеки и попечительства</t>
  </si>
  <si>
    <t>4.3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</si>
  <si>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</si>
  <si>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>начальник отдела образования, опеки и попечательства администрации Аннинского муниципального района</t>
  </si>
  <si>
    <t>2018   (пятый год реализации)</t>
  </si>
  <si>
    <t>0230380310</t>
  </si>
  <si>
    <t>02304S8320</t>
  </si>
  <si>
    <t>0230581400</t>
  </si>
  <si>
    <t>0230652600</t>
  </si>
  <si>
    <t>0230778200</t>
  </si>
  <si>
    <t>0230878180</t>
  </si>
  <si>
    <t>0230978190</t>
  </si>
  <si>
    <t>0231178220</t>
  </si>
  <si>
    <t>0231288340</t>
  </si>
  <si>
    <t>0231478150</t>
  </si>
  <si>
    <t>0240200590</t>
  </si>
  <si>
    <t>0240380230</t>
  </si>
  <si>
    <t>0220478120</t>
  </si>
  <si>
    <t>0220480230</t>
  </si>
  <si>
    <t>0220378120</t>
  </si>
  <si>
    <t>0220200590</t>
  </si>
  <si>
    <t>0210100590</t>
  </si>
  <si>
    <t>0230100590</t>
  </si>
  <si>
    <t>0210378290</t>
  </si>
  <si>
    <t xml:space="preserve">показатель выполнен </t>
  </si>
  <si>
    <t xml:space="preserve">В 21 учреждении  создана инфраструктура доступности дошкольного образования </t>
  </si>
  <si>
    <t>Созданы условия, отвечающие требованиям безопасности обучающихся</t>
  </si>
  <si>
    <t xml:space="preserve">расширен охват детей мероприятиями дополнительного образования, введены дополнительные места для увеличения охвата детей </t>
  </si>
  <si>
    <t>развита модель молодежного самоуправления и сасоорганизации в ученических, трудовых коллективах</t>
  </si>
  <si>
    <t xml:space="preserve">созданы финансово-экономические, организационные и прововые механизмы, обеспечивающие стабилизацию и развитие системы оздоровления, отдыха и занятости детей и подростков </t>
  </si>
  <si>
    <t>поддержка детей- сирот и детей оставшихся без попечения родителей  15 ед.</t>
  </si>
  <si>
    <t xml:space="preserve">организовано финансирование специалистов, осуществляющих координацию деятельности опеки и попечительства в районе </t>
  </si>
  <si>
    <t xml:space="preserve">формирование у юношей первичных знаний, умений и навыков, необходимых для службы в ВС РФ,воспитание патриотизма  </t>
  </si>
  <si>
    <t xml:space="preserve">формирование у юношей первичных знаний, умений и навыков, необходимых для службы в ВС РФ,воспитание патриотизма </t>
  </si>
  <si>
    <t xml:space="preserve">выполнено задание по оказанию муниципальных услуг по реализации образовательных программ всех уровней образовательных учреждений </t>
  </si>
  <si>
    <t xml:space="preserve">проведены экспертные оценки деятельности педагогов в рамках аттестации педагогических работников муниципальных учреждений </t>
  </si>
  <si>
    <t>проведение курсов повышения квалификации работников</t>
  </si>
  <si>
    <t xml:space="preserve">разработаны и внедрены инновационные механизмы обеспечения высокого качества дошкольного образования </t>
  </si>
  <si>
    <t>создано развитие материально-технического оснащения и формирование современной предметно-развивающей среды в соответствии с требованиями ФГОС ДО</t>
  </si>
  <si>
    <t xml:space="preserve">сформирован механизм обеспечения доступности качественных образовательных услуг общего образования детям с ограниченными возможностями здоровья,организацию их психолого-педагогического сопровождения, внедрение современных моделей и технологий </t>
  </si>
  <si>
    <t xml:space="preserve">создана открытая система информирования граждан о качестве общего образования,внедрение новых финансово-экономических и организационно-управленческих механизмов </t>
  </si>
  <si>
    <t xml:space="preserve">созданы условия для 100% охвата двухразовым горячим питанием </t>
  </si>
  <si>
    <t xml:space="preserve">Обеспечение выплаты вознаграждения, причитающегося приемному родителю </t>
  </si>
  <si>
    <t>Обеспечение выплаты единовременного пособия при передаче ребенка на воспитание в семью</t>
  </si>
  <si>
    <t>Обеспечение выплат единовременного пособия при устройстве в семью ребенка-инвалида или ребенка, достигшего возраста 10 лет, а также при одновременной передаче на воспитание в семью ребенка вместе с его братьями (сестрами)</t>
  </si>
  <si>
    <t>Обеспечение  выполнения переданных полномочий по организации и осуществлению деятельности по опеке и попечительству</t>
  </si>
  <si>
    <t>2019   (шестой год реализации)</t>
  </si>
  <si>
    <t>заработная плата педагогов доведена до уровня средней зарплаты педагогов общеобразовательных учреждений 2 ед.</t>
  </si>
  <si>
    <t>обеспечена транспортная доступность к общеобразовательным учреждениям для обучающихся независимо от места их проживания (14 ед.транспорта)</t>
  </si>
  <si>
    <t xml:space="preserve"> родители принявшие детей на воспитание в семье (7 семей)</t>
  </si>
  <si>
    <t>Обеспечение выплаты вознаграждения, причитающегося приемному родителю</t>
  </si>
  <si>
    <t>Обеспечение  выплат единовременного пособия при устройстве в семью ребенка инвалида или ребенка, достигшего возраста 10 лет, а также при одновременной передаче на воспитание в семью ребенка вместе с его братьями (сестрами)</t>
  </si>
  <si>
    <t>компенсация части родительской платы выплачена  135 чел.</t>
  </si>
  <si>
    <t>Обеспечение выплаты единовременного пособия при передаче ребенка в семью</t>
  </si>
  <si>
    <t>Основное 
мероприятие 2.6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</si>
  <si>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</si>
  <si>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трудовую практику в общеобразовательных учреждениях проходило 165 чел</t>
  </si>
  <si>
    <t>дети лишенные родительского попечения и принятые в семьи 8 чел.</t>
  </si>
  <si>
    <t>социальная поддержка детей-сирот и детей оставшихся без попечения родителей  65 чел.</t>
  </si>
  <si>
    <t xml:space="preserve">Основное 
мероприятие 3.15 </t>
  </si>
  <si>
    <t>Мероприятия в сфере осуществления отдельных государственных полномочий по осуществлению деятельности по профилактике безнадзорности и правонарушений несовершеннолетних</t>
  </si>
  <si>
    <t xml:space="preserve">Основное 
мероприятие 3.16 </t>
  </si>
  <si>
    <t>Введение механизма персонифицированного финансирования в системе  дополнительного образования детей</t>
  </si>
  <si>
    <t xml:space="preserve">Основное 
мероприятие 3.17 </t>
  </si>
  <si>
    <t>2020   (седьмой год реализации)</t>
  </si>
  <si>
    <t>Основное мероприятие  2.6</t>
  </si>
  <si>
    <t>Основное мероприятие 3.15</t>
  </si>
  <si>
    <t>Основное мероприятие 3.16</t>
  </si>
  <si>
    <t>Основное мероприятие 3.17</t>
  </si>
  <si>
    <t>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</si>
  <si>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Основное мероприятие 2.6</t>
  </si>
  <si>
    <t>Основное мероприятие  3.15</t>
  </si>
  <si>
    <t>Основное мероприятие  3.16</t>
  </si>
  <si>
    <t>Основное мероприятие  3.17</t>
  </si>
  <si>
    <t>0220100590</t>
  </si>
  <si>
    <t>0231378392</t>
  </si>
  <si>
    <t>0231578391</t>
  </si>
  <si>
    <t>022Е151690</t>
  </si>
  <si>
    <t>0220500590</t>
  </si>
  <si>
    <t>02205S8130</t>
  </si>
  <si>
    <t>0703</t>
  </si>
  <si>
    <t>023А155190</t>
  </si>
  <si>
    <t>02401S8110</t>
  </si>
  <si>
    <t>2021   (восьмой год реализации)</t>
  </si>
  <si>
    <t xml:space="preserve">Расходы районного бюджета на реализацию муниципальной программы Аннинского муниципального района" Развитие образования на  2014-2023 годы"  отчет на 01.01.2021 года </t>
  </si>
  <si>
    <t>"Развитие образования на 2014-2023 гг"</t>
  </si>
  <si>
    <t>Основное мероприятие 2.7</t>
  </si>
  <si>
    <t>Основное мероприятие 2.8</t>
  </si>
  <si>
    <t>Основное мероприятие 2.9</t>
  </si>
  <si>
    <t>Основное мероприятие 2.10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</si>
  <si>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</si>
  <si>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«Организация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организациях».</t>
  </si>
  <si>
    <t>«Обеспечение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субъектов Российской Федерации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 программы».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</si>
  <si>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</si>
  <si>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Основное мероприятие  3.18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</si>
  <si>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</si>
  <si>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Отчет об использовании бюджетных ассигнований
 районного бюджета на реализацию муниципальной программы Аннинского муниципального района
«Развитие образования на 2014-2023 гг"   факт за 2020 год</t>
  </si>
  <si>
    <t>022Е452100</t>
  </si>
  <si>
    <t>02205L3040</t>
  </si>
  <si>
    <t>0220353030</t>
  </si>
  <si>
    <t>02 2 Е2 50970</t>
  </si>
  <si>
    <t>022Е254910</t>
  </si>
  <si>
    <t>"Развитие образования" на 2014-2023 годы</t>
  </si>
  <si>
    <t>Отчет о выполнении Плана реализации муниципальной программы Аннинского муниципального района 
_________________________________________________ 
по состоянию на   1  января   2021  года</t>
  </si>
  <si>
    <t>"Развитие образования" на 2014 -2023 годы</t>
  </si>
  <si>
    <t>2020 год</t>
  </si>
  <si>
    <t>Основное мероприятие  2.7</t>
  </si>
  <si>
    <t>Основное мероприятие  2.8</t>
  </si>
  <si>
    <t>Основное мероприятие  2.9</t>
  </si>
  <si>
    <t>Основное мероприятие  2.10</t>
  </si>
  <si>
    <t>Основное мероприятие 3.18</t>
  </si>
  <si>
    <r>
      <t xml:space="preserve">Информация  о расходах федерального, областного и районного бюджета, бюджетов территориальных государственных внебюджетных фондов, юридических и физических лиц на реализацию целей муниципальной программы Аннинского муниципального района Отдела образования, опеки и попечительства по состоянию на 01. 01. 2021 года    </t>
    </r>
    <r>
      <rPr>
        <b/>
        <sz val="14"/>
        <color indexed="10"/>
        <rFont val="Times New Roman"/>
        <family val="1"/>
        <charset val="204"/>
      </rPr>
      <t xml:space="preserve"> отчет за 2020 год</t>
    </r>
  </si>
  <si>
    <t>Основное 
мероприятие 2.7</t>
  </si>
  <si>
    <t>Основное 
мероприятие 2.8</t>
  </si>
  <si>
    <t>Основное 
мероприятие 2.9</t>
  </si>
  <si>
    <t>Основное 
мероприятие 2.10</t>
  </si>
  <si>
    <t>0230120540</t>
  </si>
  <si>
    <t>Основное 
мероприятие 3.18</t>
  </si>
  <si>
    <t>Сведения
о достижении значений показателей (индикаторов) реализации муниципальной программы Аннинского муниципального района Воронежской области
"Развитие образования на 2014-2023 гг."
по состоянию на  1 января 2021 года</t>
  </si>
  <si>
    <t xml:space="preserve">2019 год, предшествующий отчетному 
</t>
  </si>
  <si>
    <t>план 2020 год</t>
  </si>
  <si>
    <t>факт  2020 год</t>
  </si>
  <si>
    <t xml:space="preserve">                                  Муниципальная программа           " Развитие образования   на 2014 - 2023 годы"</t>
  </si>
  <si>
    <t>2.6</t>
  </si>
  <si>
    <t>2.7</t>
  </si>
  <si>
    <t>2.8</t>
  </si>
  <si>
    <t>2.9</t>
  </si>
  <si>
    <t>2.10</t>
  </si>
  <si>
    <t>материально-техническая база обновлена в 2 общеобразовательных учреждениях.</t>
  </si>
  <si>
    <t>Обеспечение образовательных организаций  материально-технической базой для внедрения цифровой образовательной среды (1 общеобразовательное учреждение)</t>
  </si>
  <si>
    <t>100% обучающихся 1-4 классов обеспечены бесплатным горячим питанием.</t>
  </si>
  <si>
    <t>100% педагогических работников общеобразовательных учреждений получили денежное вознаграждение за классное руководство.</t>
  </si>
  <si>
    <t>мероприятие будет реализовываться в 2021 году</t>
  </si>
  <si>
    <t>3.15</t>
  </si>
  <si>
    <t>3.16</t>
  </si>
  <si>
    <t>3.17</t>
  </si>
  <si>
    <t>3.18</t>
  </si>
  <si>
    <t>дети лишенные родительского попечения и принятые в семьи 15 чел.</t>
  </si>
  <si>
    <t>компенсация части родительской платы выплачена  144 чел.</t>
  </si>
  <si>
    <t>создание современной инфраструктуры для творческой самореализации и досуга населения.</t>
  </si>
  <si>
    <t>обновлена материально-техническая база и  созданы новые места в организации дополнительного образования (440 мест)</t>
  </si>
  <si>
    <t>оказана помощь несовершеннолетним, оказавшимся в трудной жизненной ситуации и их семьям, семьям социального риска</t>
  </si>
  <si>
    <t>трудовую практику в общеобразовательных учреждениях проходило 10 чел</t>
  </si>
  <si>
    <t>Л.Н. Ефимова</t>
  </si>
  <si>
    <t>охват программами с использованием сертификатов  персонифицированного финансирования составляет  1090 чел.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</si>
</sst>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3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8"/>
      <name val="Times New Roman"/>
      <family val="1"/>
      <charset val="204"/>
    </font>
    <font>
      <strike/>
      <sz val="18"/>
      <name val="Calibri"/>
      <family val="2"/>
      <charset val="204"/>
    </font>
    <font>
      <strike/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</font>
    <font>
      <sz val="12"/>
      <name val="Cambria"/>
      <family val="1"/>
      <charset val="204"/>
    </font>
    <font>
      <b/>
      <sz val="14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5" fillId="0" borderId="0"/>
    <xf numFmtId="164" fontId="13" fillId="0" borderId="0" applyFont="0" applyFill="0" applyBorder="0" applyAlignment="0" applyProtection="0"/>
  </cellStyleXfs>
  <cellXfs count="403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0" fillId="0" borderId="2" xfId="0" applyBorder="1"/>
    <xf numFmtId="0" fontId="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2" fillId="0" borderId="0" xfId="1" applyFont="1"/>
    <xf numFmtId="4" fontId="12" fillId="0" borderId="0" xfId="1" applyNumberFormat="1" applyFont="1"/>
    <xf numFmtId="4" fontId="5" fillId="0" borderId="1" xfId="1" applyNumberFormat="1" applyFont="1" applyFill="1" applyBorder="1" applyAlignment="1">
      <alignment horizontal="right" wrapText="1"/>
    </xf>
    <xf numFmtId="0" fontId="5" fillId="0" borderId="1" xfId="1" applyFont="1" applyBorder="1" applyAlignment="1">
      <alignment wrapText="1"/>
    </xf>
    <xf numFmtId="0" fontId="5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2" borderId="1" xfId="0" applyFont="1" applyFill="1" applyBorder="1" applyAlignment="1">
      <alignment horizontal="centerContinuous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5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wrapText="1"/>
    </xf>
    <xf numFmtId="0" fontId="1" fillId="2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wrapText="1"/>
    </xf>
    <xf numFmtId="0" fontId="15" fillId="0" borderId="0" xfId="1" applyFont="1"/>
    <xf numFmtId="0" fontId="16" fillId="0" borderId="0" xfId="1" applyFont="1" applyAlignment="1">
      <alignment horizontal="center"/>
    </xf>
    <xf numFmtId="4" fontId="15" fillId="0" borderId="0" xfId="1" applyNumberFormat="1" applyFont="1"/>
    <xf numFmtId="0" fontId="17" fillId="0" borderId="0" xfId="1" applyFont="1"/>
    <xf numFmtId="0" fontId="16" fillId="0" borderId="0" xfId="1" applyFont="1" applyAlignment="1"/>
    <xf numFmtId="0" fontId="18" fillId="0" borderId="2" xfId="1" applyFont="1" applyBorder="1" applyAlignment="1">
      <alignment horizontal="centerContinuous" vertical="center" wrapText="1"/>
    </xf>
    <xf numFmtId="0" fontId="19" fillId="0" borderId="2" xfId="1" applyFont="1" applyBorder="1" applyAlignment="1">
      <alignment horizontal="centerContinuous" vertical="center" wrapText="1"/>
    </xf>
    <xf numFmtId="0" fontId="18" fillId="0" borderId="2" xfId="1" applyFont="1" applyBorder="1" applyAlignment="1">
      <alignment horizontal="center" vertical="center" wrapText="1"/>
    </xf>
    <xf numFmtId="4" fontId="21" fillId="0" borderId="1" xfId="1" applyNumberFormat="1" applyFont="1" applyBorder="1" applyAlignment="1">
      <alignment horizontal="right" wrapText="1"/>
    </xf>
    <xf numFmtId="0" fontId="15" fillId="0" borderId="6" xfId="1" applyFont="1" applyBorder="1"/>
    <xf numFmtId="0" fontId="15" fillId="0" borderId="0" xfId="1" applyFont="1" applyBorder="1"/>
    <xf numFmtId="4" fontId="5" fillId="0" borderId="1" xfId="1" applyNumberFormat="1" applyFont="1" applyBorder="1" applyAlignment="1">
      <alignment horizontal="right" wrapText="1"/>
    </xf>
    <xf numFmtId="0" fontId="5" fillId="0" borderId="1" xfId="1" applyFont="1" applyBorder="1" applyAlignment="1">
      <alignment horizontal="center" vertical="top" wrapText="1"/>
    </xf>
    <xf numFmtId="4" fontId="22" fillId="0" borderId="1" xfId="1" applyNumberFormat="1" applyFont="1" applyBorder="1" applyAlignment="1">
      <alignment horizontal="right" wrapText="1"/>
    </xf>
    <xf numFmtId="0" fontId="23" fillId="0" borderId="0" xfId="1" applyFont="1" applyAlignment="1">
      <alignment horizontal="right"/>
    </xf>
    <xf numFmtId="4" fontId="20" fillId="0" borderId="1" xfId="1" applyNumberFormat="1" applyFont="1" applyBorder="1" applyAlignment="1">
      <alignment horizontal="right" wrapText="1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22" fillId="0" borderId="1" xfId="1" applyNumberFormat="1" applyFont="1" applyBorder="1" applyAlignment="1">
      <alignment horizontal="center" wrapText="1"/>
    </xf>
    <xf numFmtId="4" fontId="22" fillId="0" borderId="1" xfId="1" applyNumberFormat="1" applyFont="1" applyFill="1" applyBorder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center"/>
    </xf>
    <xf numFmtId="0" fontId="5" fillId="0" borderId="2" xfId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3" fillId="0" borderId="2" xfId="1" applyFont="1" applyBorder="1" applyAlignment="1">
      <alignment horizontal="centerContinuous" vertical="center" wrapText="1"/>
    </xf>
    <xf numFmtId="0" fontId="1" fillId="0" borderId="1" xfId="1" applyFont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166" fontId="22" fillId="0" borderId="1" xfId="1" applyNumberFormat="1" applyFont="1" applyBorder="1" applyAlignment="1">
      <alignment horizontal="right" wrapText="1"/>
    </xf>
    <xf numFmtId="166" fontId="5" fillId="0" borderId="1" xfId="1" applyNumberFormat="1" applyFont="1" applyFill="1" applyBorder="1" applyAlignment="1">
      <alignment horizontal="right" wrapText="1"/>
    </xf>
    <xf numFmtId="166" fontId="5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vertical="top" wrapText="1"/>
    </xf>
    <xf numFmtId="49" fontId="1" fillId="0" borderId="8" xfId="0" applyNumberFormat="1" applyFont="1" applyBorder="1" applyAlignment="1">
      <alignment horizontal="left" vertical="center" wrapText="1"/>
    </xf>
    <xf numFmtId="2" fontId="0" fillId="2" borderId="0" xfId="0" applyNumberFormat="1" applyFill="1"/>
    <xf numFmtId="2" fontId="1" fillId="2" borderId="0" xfId="0" applyNumberFormat="1" applyFont="1" applyFill="1"/>
    <xf numFmtId="2" fontId="14" fillId="2" borderId="0" xfId="0" applyNumberFormat="1" applyFont="1" applyFill="1" applyAlignment="1">
      <alignment vertical="center" wrapText="1"/>
    </xf>
    <xf numFmtId="2" fontId="14" fillId="2" borderId="0" xfId="0" applyNumberFormat="1" applyFont="1" applyFill="1"/>
    <xf numFmtId="2" fontId="14" fillId="2" borderId="0" xfId="0" applyNumberFormat="1" applyFont="1" applyFill="1" applyAlignment="1">
      <alignment horizontal="center"/>
    </xf>
    <xf numFmtId="2" fontId="31" fillId="2" borderId="0" xfId="0" applyNumberFormat="1" applyFont="1" applyFill="1" applyAlignment="1">
      <alignment horizontal="centerContinuous" vertical="center" wrapText="1"/>
    </xf>
    <xf numFmtId="2" fontId="0" fillId="2" borderId="0" xfId="0" applyNumberFormat="1" applyFont="1" applyFill="1"/>
    <xf numFmtId="2" fontId="7" fillId="2" borderId="0" xfId="0" applyNumberFormat="1" applyFont="1" applyFill="1" applyAlignment="1">
      <alignment vertical="center" wrapText="1"/>
    </xf>
    <xf numFmtId="2" fontId="7" fillId="2" borderId="0" xfId="0" applyNumberFormat="1" applyFont="1" applyFill="1"/>
    <xf numFmtId="2" fontId="7" fillId="2" borderId="0" xfId="0" applyNumberFormat="1" applyFont="1" applyFill="1" applyAlignment="1">
      <alignment horizontal="center"/>
    </xf>
    <xf numFmtId="2" fontId="0" fillId="2" borderId="0" xfId="0" applyNumberFormat="1" applyFont="1" applyFill="1" applyBorder="1"/>
    <xf numFmtId="1" fontId="1" fillId="2" borderId="1" xfId="0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left" wrapText="1"/>
    </xf>
    <xf numFmtId="2" fontId="26" fillId="2" borderId="1" xfId="0" applyNumberFormat="1" applyFont="1" applyFill="1" applyBorder="1" applyAlignment="1">
      <alignment horizontal="left" vertical="top" wrapText="1"/>
    </xf>
    <xf numFmtId="2" fontId="26" fillId="2" borderId="1" xfId="0" applyNumberFormat="1" applyFont="1" applyFill="1" applyBorder="1" applyAlignment="1">
      <alignment horizontal="left" wrapText="1"/>
    </xf>
    <xf numFmtId="2" fontId="9" fillId="2" borderId="1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vertical="top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27" fillId="2" borderId="7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top" wrapText="1"/>
    </xf>
    <xf numFmtId="2" fontId="7" fillId="2" borderId="3" xfId="0" applyNumberFormat="1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left" vertical="top" wrapText="1"/>
    </xf>
    <xf numFmtId="2" fontId="7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7" xfId="0" applyNumberFormat="1" applyFont="1" applyFill="1" applyBorder="1" applyAlignment="1">
      <alignment horizontal="center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wrapText="1"/>
    </xf>
    <xf numFmtId="2" fontId="0" fillId="2" borderId="1" xfId="0" applyNumberFormat="1" applyFill="1" applyBorder="1"/>
    <xf numFmtId="2" fontId="1" fillId="2" borderId="5" xfId="0" applyNumberFormat="1" applyFont="1" applyFill="1" applyBorder="1" applyAlignment="1">
      <alignment vertical="top" wrapText="1"/>
    </xf>
    <xf numFmtId="2" fontId="0" fillId="2" borderId="3" xfId="0" applyNumberFormat="1" applyFill="1" applyBorder="1"/>
    <xf numFmtId="2" fontId="1" fillId="2" borderId="0" xfId="0" applyNumberFormat="1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 wrapText="1"/>
    </xf>
    <xf numFmtId="2" fontId="5" fillId="2" borderId="0" xfId="1" applyNumberFormat="1" applyFont="1" applyFill="1" applyBorder="1" applyAlignment="1">
      <alignment wrapText="1"/>
    </xf>
    <xf numFmtId="2" fontId="1" fillId="2" borderId="0" xfId="0" applyNumberFormat="1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165" fontId="27" fillId="2" borderId="1" xfId="0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right" wrapText="1"/>
    </xf>
    <xf numFmtId="165" fontId="1" fillId="0" borderId="1" xfId="0" applyNumberFormat="1" applyFont="1" applyFill="1" applyBorder="1" applyAlignment="1">
      <alignment horizontal="left" wrapText="1"/>
    </xf>
    <xf numFmtId="165" fontId="1" fillId="0" borderId="11" xfId="0" applyNumberFormat="1" applyFont="1" applyFill="1" applyBorder="1" applyAlignment="1">
      <alignment horizontal="left" wrapText="1"/>
    </xf>
    <xf numFmtId="0" fontId="14" fillId="2" borderId="0" xfId="0" applyFont="1" applyFill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horizontal="left"/>
    </xf>
    <xf numFmtId="0" fontId="1" fillId="2" borderId="5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0" fontId="33" fillId="0" borderId="2" xfId="0" applyFont="1" applyBorder="1"/>
    <xf numFmtId="0" fontId="33" fillId="0" borderId="0" xfId="0" applyFont="1"/>
    <xf numFmtId="0" fontId="15" fillId="0" borderId="1" xfId="1" applyFont="1" applyBorder="1"/>
    <xf numFmtId="0" fontId="18" fillId="0" borderId="0" xfId="1" applyFont="1" applyBorder="1" applyAlignment="1">
      <alignment horizontal="center" vertical="center" wrapText="1"/>
    </xf>
    <xf numFmtId="0" fontId="19" fillId="0" borderId="0" xfId="1" applyFont="1" applyBorder="1" applyAlignment="1"/>
    <xf numFmtId="0" fontId="15" fillId="0" borderId="2" xfId="1" applyFont="1" applyBorder="1"/>
    <xf numFmtId="165" fontId="27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4" fontId="20" fillId="0" borderId="1" xfId="1" applyNumberFormat="1" applyFont="1" applyFill="1" applyBorder="1" applyAlignment="1">
      <alignment horizontal="right" wrapText="1"/>
    </xf>
    <xf numFmtId="4" fontId="2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vertical="top" wrapText="1"/>
    </xf>
    <xf numFmtId="165" fontId="1" fillId="0" borderId="1" xfId="1" applyNumberFormat="1" applyFont="1" applyFill="1" applyBorder="1" applyAlignment="1">
      <alignment vertical="top" wrapText="1"/>
    </xf>
    <xf numFmtId="2" fontId="27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0" fontId="17" fillId="0" borderId="1" xfId="1" applyFont="1" applyBorder="1"/>
    <xf numFmtId="166" fontId="5" fillId="4" borderId="1" xfId="1" applyNumberFormat="1" applyFont="1" applyFill="1" applyBorder="1" applyAlignment="1">
      <alignment horizontal="right" wrapText="1"/>
    </xf>
    <xf numFmtId="0" fontId="5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wrapText="1"/>
    </xf>
    <xf numFmtId="0" fontId="2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11" xfId="1" applyFont="1" applyFill="1" applyBorder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/>
    <xf numFmtId="0" fontId="1" fillId="0" borderId="3" xfId="1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left" vertical="center" wrapText="1"/>
    </xf>
    <xf numFmtId="0" fontId="27" fillId="0" borderId="3" xfId="1" applyFont="1" applyFill="1" applyBorder="1" applyAlignment="1">
      <alignment wrapText="1"/>
    </xf>
    <xf numFmtId="0" fontId="3" fillId="0" borderId="0" xfId="1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0" fontId="5" fillId="0" borderId="2" xfId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4" fillId="0" borderId="0" xfId="0" applyFont="1" applyFill="1"/>
    <xf numFmtId="0" fontId="0" fillId="0" borderId="0" xfId="0" applyFill="1"/>
    <xf numFmtId="0" fontId="1" fillId="0" borderId="5" xfId="1" applyFont="1" applyFill="1" applyBorder="1" applyAlignment="1">
      <alignment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1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49" fontId="27" fillId="0" borderId="1" xfId="0" applyNumberFormat="1" applyFont="1" applyFill="1" applyBorder="1" applyAlignment="1">
      <alignment vertical="center" wrapText="1"/>
    </xf>
    <xf numFmtId="49" fontId="27" fillId="0" borderId="5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wrapText="1"/>
    </xf>
    <xf numFmtId="49" fontId="27" fillId="0" borderId="1" xfId="0" applyNumberFormat="1" applyFont="1" applyFill="1" applyBorder="1" applyAlignment="1">
      <alignment wrapText="1"/>
    </xf>
    <xf numFmtId="49" fontId="1" fillId="0" borderId="11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49" fontId="1" fillId="0" borderId="11" xfId="0" applyNumberFormat="1" applyFont="1" applyFill="1" applyBorder="1" applyAlignment="1">
      <alignment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24" fillId="0" borderId="0" xfId="0" applyFont="1" applyFill="1" applyAlignment="1"/>
    <xf numFmtId="0" fontId="0" fillId="0" borderId="0" xfId="0" applyFill="1" applyAlignment="1"/>
    <xf numFmtId="165" fontId="27" fillId="0" borderId="3" xfId="0" applyNumberFormat="1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left" vertical="center" wrapText="1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top" wrapText="1"/>
    </xf>
    <xf numFmtId="165" fontId="2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4" fillId="0" borderId="0" xfId="0" applyNumberFormat="1" applyFont="1" applyFill="1" applyAlignment="1">
      <alignment horizontal="center"/>
    </xf>
    <xf numFmtId="2" fontId="31" fillId="0" borderId="0" xfId="0" applyNumberFormat="1" applyFont="1" applyFill="1" applyAlignment="1">
      <alignment horizontal="centerContinuous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Continuous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2" fontId="0" fillId="0" borderId="0" xfId="0" applyNumberFormat="1" applyFill="1"/>
    <xf numFmtId="2" fontId="1" fillId="0" borderId="1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top" wrapText="1"/>
    </xf>
    <xf numFmtId="0" fontId="36" fillId="0" borderId="1" xfId="1" applyFont="1" applyBorder="1"/>
    <xf numFmtId="0" fontId="37" fillId="0" borderId="1" xfId="1" applyFont="1" applyBorder="1" applyAlignment="1">
      <alignment vertical="top" wrapText="1"/>
    </xf>
    <xf numFmtId="166" fontId="5" fillId="5" borderId="1" xfId="1" applyNumberFormat="1" applyFont="1" applyFill="1" applyBorder="1" applyAlignment="1">
      <alignment horizontal="right" wrapText="1"/>
    </xf>
    <xf numFmtId="0" fontId="38" fillId="0" borderId="1" xfId="1" applyFont="1" applyBorder="1"/>
    <xf numFmtId="166" fontId="22" fillId="0" borderId="1" xfId="1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6" fontId="22" fillId="5" borderId="1" xfId="1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 vertical="center" wrapText="1"/>
    </xf>
    <xf numFmtId="165" fontId="27" fillId="5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27" fillId="5" borderId="3" xfId="0" applyNumberFormat="1" applyFont="1" applyFill="1" applyBorder="1" applyAlignment="1">
      <alignment horizontal="center" wrapText="1"/>
    </xf>
    <xf numFmtId="165" fontId="27" fillId="5" borderId="1" xfId="0" applyNumberFormat="1" applyFont="1" applyFill="1" applyBorder="1" applyAlignment="1">
      <alignment horizontal="center" wrapText="1"/>
    </xf>
    <xf numFmtId="165" fontId="27" fillId="5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top" wrapText="1"/>
    </xf>
    <xf numFmtId="2" fontId="27" fillId="0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27" fillId="0" borderId="3" xfId="1" applyFont="1" applyBorder="1" applyAlignment="1">
      <alignment vertical="top" wrapText="1"/>
    </xf>
    <xf numFmtId="0" fontId="26" fillId="0" borderId="1" xfId="1" applyFont="1" applyBorder="1" applyAlignment="1">
      <alignment vertical="top" wrapText="1"/>
    </xf>
    <xf numFmtId="0" fontId="1" fillId="0" borderId="5" xfId="1" applyFont="1" applyBorder="1" applyAlignment="1">
      <alignment horizontal="center" vertical="top" wrapText="1"/>
    </xf>
    <xf numFmtId="0" fontId="1" fillId="0" borderId="7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1" fillId="0" borderId="11" xfId="1" applyFont="1" applyBorder="1" applyAlignment="1">
      <alignment vertical="top" wrapText="1"/>
    </xf>
    <xf numFmtId="0" fontId="27" fillId="0" borderId="1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2" borderId="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1" fillId="0" borderId="15" xfId="1" applyFont="1" applyBorder="1" applyAlignment="1">
      <alignment vertical="top" wrapText="1"/>
    </xf>
    <xf numFmtId="0" fontId="1" fillId="0" borderId="16" xfId="1" applyFont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7" fillId="2" borderId="5" xfId="1" applyFont="1" applyFill="1" applyBorder="1" applyAlignment="1">
      <alignment vertical="top" wrapText="1"/>
    </xf>
    <xf numFmtId="0" fontId="25" fillId="0" borderId="7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7" fillId="0" borderId="5" xfId="1" applyFont="1" applyBorder="1" applyAlignment="1">
      <alignment vertical="top" wrapText="1"/>
    </xf>
    <xf numFmtId="0" fontId="27" fillId="0" borderId="7" xfId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4" fontId="5" fillId="0" borderId="18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vertical="top" wrapText="1"/>
    </xf>
    <xf numFmtId="0" fontId="1" fillId="0" borderId="7" xfId="1" applyFont="1" applyFill="1" applyBorder="1" applyAlignment="1">
      <alignment vertical="top" wrapText="1"/>
    </xf>
    <xf numFmtId="0" fontId="1" fillId="0" borderId="3" xfId="1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1" applyFont="1" applyFill="1" applyBorder="1" applyAlignment="1">
      <alignment horizontal="center" vertical="top" wrapText="1"/>
    </xf>
    <xf numFmtId="0" fontId="1" fillId="0" borderId="7" xfId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0" fillId="0" borderId="7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3" xfId="1" applyFont="1" applyFill="1" applyBorder="1" applyAlignment="1">
      <alignment vertical="top" wrapText="1"/>
    </xf>
    <xf numFmtId="0" fontId="26" fillId="0" borderId="1" xfId="1" applyFont="1" applyFill="1" applyBorder="1" applyAlignment="1">
      <alignment vertical="top" wrapText="1"/>
    </xf>
    <xf numFmtId="0" fontId="22" fillId="0" borderId="5" xfId="0" applyFont="1" applyFill="1" applyBorder="1" applyAlignment="1">
      <alignment vertical="top" wrapText="1"/>
    </xf>
    <xf numFmtId="0" fontId="22" fillId="0" borderId="7" xfId="0" applyFont="1" applyFill="1" applyBorder="1" applyAlignment="1">
      <alignment vertical="top" wrapText="1"/>
    </xf>
    <xf numFmtId="49" fontId="27" fillId="0" borderId="0" xfId="0" applyNumberFormat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0" fontId="27" fillId="0" borderId="1" xfId="1" applyFont="1" applyFill="1" applyBorder="1" applyAlignment="1">
      <alignment vertical="top" wrapText="1"/>
    </xf>
    <xf numFmtId="0" fontId="1" fillId="0" borderId="11" xfId="1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7" fillId="0" borderId="5" xfId="1" applyFont="1" applyFill="1" applyBorder="1" applyAlignment="1">
      <alignment vertical="top" wrapText="1"/>
    </xf>
    <xf numFmtId="0" fontId="27" fillId="0" borderId="7" xfId="1" applyFont="1" applyFill="1" applyBorder="1" applyAlignment="1">
      <alignment vertical="top" wrapText="1"/>
    </xf>
    <xf numFmtId="0" fontId="25" fillId="0" borderId="7" xfId="0" applyFont="1" applyFill="1" applyBorder="1" applyAlignment="1">
      <alignment vertical="top" wrapText="1"/>
    </xf>
    <xf numFmtId="0" fontId="25" fillId="0" borderId="3" xfId="0" applyFont="1" applyFill="1" applyBorder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wrapText="1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2" fontId="1" fillId="2" borderId="7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vertical="top" wrapText="1"/>
    </xf>
    <xf numFmtId="2" fontId="1" fillId="2" borderId="7" xfId="0" applyNumberFormat="1" applyFon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27" fillId="2" borderId="1" xfId="0" applyNumberFormat="1" applyFont="1" applyFill="1" applyBorder="1" applyAlignment="1">
      <alignment vertical="top" wrapText="1"/>
    </xf>
    <xf numFmtId="2" fontId="27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vertical="top" wrapText="1"/>
    </xf>
    <xf numFmtId="2" fontId="27" fillId="2" borderId="5" xfId="0" applyNumberFormat="1" applyFont="1" applyFill="1" applyBorder="1" applyAlignment="1">
      <alignment horizontal="left" vertical="top" wrapText="1"/>
    </xf>
    <xf numFmtId="2" fontId="27" fillId="2" borderId="7" xfId="0" applyNumberFormat="1" applyFont="1" applyFill="1" applyBorder="1" applyAlignment="1">
      <alignment horizontal="left" vertical="top" wrapText="1"/>
    </xf>
    <xf numFmtId="2" fontId="30" fillId="2" borderId="7" xfId="0" applyNumberFormat="1" applyFont="1" applyFill="1" applyBorder="1" applyAlignment="1">
      <alignment vertical="top" wrapText="1"/>
    </xf>
    <xf numFmtId="2" fontId="30" fillId="2" borderId="3" xfId="0" applyNumberFormat="1" applyFont="1" applyFill="1" applyBorder="1" applyAlignment="1">
      <alignment vertical="top" wrapText="1"/>
    </xf>
    <xf numFmtId="2" fontId="30" fillId="2" borderId="9" xfId="0" applyNumberFormat="1" applyFont="1" applyFill="1" applyBorder="1" applyAlignment="1">
      <alignment horizontal="center" vertical="center" wrapText="1"/>
    </xf>
    <xf numFmtId="2" fontId="30" fillId="2" borderId="18" xfId="0" applyNumberFormat="1" applyFont="1" applyFill="1" applyBorder="1" applyAlignment="1">
      <alignment horizontal="center" vertical="center" wrapText="1"/>
    </xf>
    <xf numFmtId="2" fontId="27" fillId="2" borderId="5" xfId="0" applyNumberFormat="1" applyFont="1" applyFill="1" applyBorder="1" applyAlignment="1">
      <alignment vertical="top" wrapText="1"/>
    </xf>
    <xf numFmtId="2" fontId="27" fillId="2" borderId="7" xfId="0" applyNumberFormat="1" applyFont="1" applyFill="1" applyBorder="1" applyAlignment="1">
      <alignment vertical="top" wrapText="1"/>
    </xf>
    <xf numFmtId="2" fontId="27" fillId="2" borderId="3" xfId="0" applyNumberFormat="1" applyFont="1" applyFill="1" applyBorder="1" applyAlignment="1">
      <alignment vertical="top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top" wrapText="1"/>
    </xf>
    <xf numFmtId="49" fontId="27" fillId="2" borderId="6" xfId="0" applyNumberFormat="1" applyFont="1" applyFill="1" applyBorder="1" applyAlignment="1">
      <alignment horizontal="left" wrapText="1"/>
    </xf>
    <xf numFmtId="49" fontId="27" fillId="2" borderId="8" xfId="0" applyNumberFormat="1" applyFont="1" applyFill="1" applyBorder="1" applyAlignment="1">
      <alignment horizontal="left" wrapText="1"/>
    </xf>
    <xf numFmtId="49" fontId="27" fillId="2" borderId="12" xfId="0" applyNumberFormat="1" applyFont="1" applyFill="1" applyBorder="1" applyAlignment="1">
      <alignment horizontal="left" wrapText="1"/>
    </xf>
    <xf numFmtId="49" fontId="27" fillId="2" borderId="6" xfId="0" applyNumberFormat="1" applyFont="1" applyFill="1" applyBorder="1" applyAlignment="1">
      <alignment horizontal="left" vertical="center" wrapText="1"/>
    </xf>
    <xf numFmtId="49" fontId="27" fillId="2" borderId="8" xfId="0" applyNumberFormat="1" applyFont="1" applyFill="1" applyBorder="1" applyAlignment="1">
      <alignment horizontal="left" vertical="center" wrapText="1"/>
    </xf>
    <xf numFmtId="49" fontId="27" fillId="2" borderId="1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left"/>
    </xf>
    <xf numFmtId="0" fontId="30" fillId="2" borderId="8" xfId="0" applyFont="1" applyFill="1" applyBorder="1" applyAlignment="1">
      <alignment horizontal="left"/>
    </xf>
    <xf numFmtId="0" fontId="30" fillId="2" borderId="12" xfId="0" applyFont="1" applyFill="1" applyBorder="1" applyAlignment="1">
      <alignment horizontal="left"/>
    </xf>
    <xf numFmtId="49" fontId="27" fillId="2" borderId="6" xfId="0" applyNumberFormat="1" applyFont="1" applyFill="1" applyBorder="1" applyAlignment="1">
      <alignment horizontal="left"/>
    </xf>
    <xf numFmtId="49" fontId="27" fillId="2" borderId="8" xfId="0" applyNumberFormat="1" applyFont="1" applyFill="1" applyBorder="1" applyAlignment="1">
      <alignment horizontal="left"/>
    </xf>
    <xf numFmtId="49" fontId="27" fillId="2" borderId="12" xfId="0" applyNumberFormat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IU211"/>
  <sheetViews>
    <sheetView tabSelected="1" view="pageBreakPreview" topLeftCell="B1" zoomScale="70" zoomScaleNormal="70" zoomScaleSheetLayoutView="70" workbookViewId="0">
      <selection activeCell="D213" sqref="D213"/>
    </sheetView>
  </sheetViews>
  <sheetFormatPr defaultColWidth="27.28515625" defaultRowHeight="18.75"/>
  <cols>
    <col min="1" max="1" width="0" style="17" hidden="1" customWidth="1"/>
    <col min="2" max="2" width="17.7109375" style="17" customWidth="1"/>
    <col min="3" max="3" width="57.42578125" style="17" customWidth="1"/>
    <col min="4" max="4" width="38.140625" style="17" customWidth="1"/>
    <col min="5" max="5" width="17.140625" style="18" customWidth="1"/>
    <col min="6" max="6" width="19.140625" style="18" customWidth="1"/>
    <col min="7" max="7" width="20.42578125" style="18" customWidth="1"/>
    <col min="8" max="8" width="17.140625" style="18" customWidth="1"/>
    <col min="9" max="9" width="15.85546875" style="17" customWidth="1"/>
    <col min="10" max="10" width="16.5703125" style="17" customWidth="1"/>
    <col min="11" max="12" width="13.7109375" style="17" customWidth="1"/>
    <col min="13" max="238" width="9.140625" style="17" customWidth="1"/>
    <col min="239" max="239" width="0" style="17" hidden="1" customWidth="1"/>
    <col min="240" max="240" width="21.7109375" style="17" customWidth="1"/>
    <col min="241" max="241" width="48.140625" style="17" customWidth="1"/>
    <col min="242" max="242" width="29.7109375" style="17" customWidth="1"/>
    <col min="243" max="243" width="11.42578125" style="17" customWidth="1"/>
    <col min="244" max="244" width="7.5703125" style="17" customWidth="1"/>
    <col min="245" max="245" width="11.7109375" style="17" customWidth="1"/>
    <col min="246" max="246" width="7.140625" style="17" customWidth="1"/>
    <col min="247" max="247" width="0" style="17" hidden="1" customWidth="1"/>
    <col min="248" max="249" width="19.140625" style="17" customWidth="1"/>
    <col min="250" max="250" width="20.42578125" style="17" customWidth="1"/>
    <col min="251" max="251" width="20.85546875" style="17" customWidth="1"/>
    <col min="252" max="253" width="22" style="17" customWidth="1"/>
    <col min="254" max="254" width="0" style="17" hidden="1" customWidth="1"/>
    <col min="255" max="16384" width="27.28515625" style="17"/>
  </cols>
  <sheetData>
    <row r="1" spans="1:12" s="44" customFormat="1" ht="20.25">
      <c r="A1" s="41"/>
      <c r="B1" s="41"/>
      <c r="C1" s="41"/>
      <c r="D1" s="42"/>
      <c r="E1" s="43"/>
      <c r="F1" s="43"/>
      <c r="G1" s="43"/>
      <c r="H1" s="43"/>
      <c r="I1" s="41"/>
      <c r="J1" s="41"/>
    </row>
    <row r="2" spans="1:12" s="44" customFormat="1" ht="20.25">
      <c r="A2" s="41"/>
      <c r="B2" s="41"/>
      <c r="C2" s="41"/>
      <c r="D2" s="41"/>
      <c r="E2" s="45"/>
      <c r="F2" s="45"/>
      <c r="G2" s="45"/>
      <c r="H2" s="55" t="s">
        <v>162</v>
      </c>
      <c r="I2" s="41"/>
      <c r="J2" s="41"/>
    </row>
    <row r="3" spans="1:12" s="44" customFormat="1">
      <c r="A3" s="41"/>
      <c r="B3" s="41"/>
      <c r="C3" s="41"/>
      <c r="D3" s="41"/>
      <c r="E3" s="43"/>
      <c r="F3" s="43"/>
      <c r="G3" s="43"/>
      <c r="H3" s="43"/>
      <c r="I3" s="41"/>
      <c r="J3" s="41"/>
    </row>
    <row r="4" spans="1:12" s="41" customFormat="1" ht="69.75" customHeight="1">
      <c r="B4" s="77" t="s">
        <v>341</v>
      </c>
      <c r="C4" s="46"/>
      <c r="D4" s="46"/>
      <c r="E4" s="46"/>
      <c r="F4" s="46"/>
      <c r="G4" s="46"/>
      <c r="H4" s="47"/>
      <c r="I4" s="156"/>
    </row>
    <row r="5" spans="1:12" s="41" customFormat="1" ht="23.25">
      <c r="B5" s="48"/>
      <c r="C5" s="48"/>
      <c r="D5" s="48"/>
      <c r="E5" s="154"/>
      <c r="F5" s="154"/>
      <c r="G5" s="154"/>
      <c r="H5" s="155"/>
    </row>
    <row r="6" spans="1:12" s="41" customFormat="1" ht="95.25" customHeight="1">
      <c r="B6" s="272" t="s">
        <v>135</v>
      </c>
      <c r="C6" s="281" t="s">
        <v>170</v>
      </c>
      <c r="D6" s="287" t="s">
        <v>8</v>
      </c>
      <c r="E6" s="313" t="s">
        <v>9</v>
      </c>
      <c r="F6" s="314"/>
      <c r="G6" s="314"/>
      <c r="H6" s="314"/>
      <c r="I6" s="314"/>
      <c r="J6" s="314"/>
      <c r="K6" s="314"/>
      <c r="L6" s="314"/>
    </row>
    <row r="7" spans="1:12" s="41" customFormat="1" ht="162.75" customHeight="1">
      <c r="B7" s="272"/>
      <c r="C7" s="281"/>
      <c r="D7" s="287"/>
      <c r="E7" s="31" t="s">
        <v>12</v>
      </c>
      <c r="F7" s="31" t="s">
        <v>171</v>
      </c>
      <c r="G7" s="32" t="s">
        <v>172</v>
      </c>
      <c r="H7" s="32" t="s">
        <v>173</v>
      </c>
      <c r="I7" s="32" t="s">
        <v>261</v>
      </c>
      <c r="J7" s="22" t="s">
        <v>303</v>
      </c>
      <c r="K7" s="22" t="s">
        <v>321</v>
      </c>
      <c r="L7" s="22" t="s">
        <v>340</v>
      </c>
    </row>
    <row r="8" spans="1:12" s="41" customFormat="1">
      <c r="B8" s="57">
        <v>1</v>
      </c>
      <c r="C8" s="57">
        <v>2</v>
      </c>
      <c r="D8" s="58">
        <v>3</v>
      </c>
      <c r="E8" s="59">
        <v>4</v>
      </c>
      <c r="F8" s="59">
        <v>5</v>
      </c>
      <c r="G8" s="59">
        <v>6</v>
      </c>
      <c r="H8" s="59">
        <v>7</v>
      </c>
      <c r="I8" s="153"/>
      <c r="J8" s="153"/>
      <c r="K8" s="153"/>
      <c r="L8" s="250"/>
    </row>
    <row r="9" spans="1:12" s="41" customFormat="1">
      <c r="B9" s="279" t="s">
        <v>169</v>
      </c>
      <c r="C9" s="280" t="s">
        <v>342</v>
      </c>
      <c r="D9" s="33" t="s">
        <v>129</v>
      </c>
      <c r="E9" s="80">
        <f t="shared" ref="E9:J9" si="0">E12+E13</f>
        <v>189727.9</v>
      </c>
      <c r="F9" s="80">
        <f t="shared" si="0"/>
        <v>231523.69999999998</v>
      </c>
      <c r="G9" s="80">
        <f t="shared" si="0"/>
        <v>200594.50000000003</v>
      </c>
      <c r="H9" s="80">
        <f t="shared" si="0"/>
        <v>210755.00000000003</v>
      </c>
      <c r="I9" s="80">
        <f t="shared" si="0"/>
        <v>220846.43000000002</v>
      </c>
      <c r="J9" s="80">
        <f t="shared" si="0"/>
        <v>229353.4</v>
      </c>
      <c r="K9" s="80">
        <f>K12+K13</f>
        <v>243484.2</v>
      </c>
      <c r="L9" s="80">
        <f>L12+L13</f>
        <v>235377.80000000002</v>
      </c>
    </row>
    <row r="10" spans="1:12" s="41" customFormat="1" ht="18.75" customHeight="1">
      <c r="B10" s="279"/>
      <c r="C10" s="280"/>
      <c r="D10" s="33" t="s">
        <v>174</v>
      </c>
      <c r="E10" s="60"/>
      <c r="F10" s="60"/>
      <c r="G10" s="60"/>
      <c r="H10" s="60"/>
      <c r="I10" s="60"/>
      <c r="J10" s="60"/>
      <c r="K10" s="60"/>
      <c r="L10" s="250"/>
    </row>
    <row r="11" spans="1:12" s="41" customFormat="1" ht="21.75" customHeight="1">
      <c r="B11" s="279"/>
      <c r="C11" s="280"/>
      <c r="D11" s="33" t="s">
        <v>175</v>
      </c>
      <c r="E11" s="54"/>
      <c r="F11" s="54"/>
      <c r="G11" s="54"/>
      <c r="H11" s="54"/>
      <c r="I11" s="54"/>
      <c r="J11" s="54"/>
      <c r="K11" s="54"/>
      <c r="L11" s="250"/>
    </row>
    <row r="12" spans="1:12" s="51" customFormat="1">
      <c r="A12" s="50"/>
      <c r="B12" s="279"/>
      <c r="C12" s="280"/>
      <c r="D12" s="33" t="s">
        <v>86</v>
      </c>
      <c r="E12" s="80">
        <f t="shared" ref="E12:L12" si="1">E17+E37+E93+E188</f>
        <v>185579.9</v>
      </c>
      <c r="F12" s="80">
        <f t="shared" si="1"/>
        <v>227708.9</v>
      </c>
      <c r="G12" s="80">
        <f t="shared" si="1"/>
        <v>183271.00000000003</v>
      </c>
      <c r="H12" s="80">
        <f t="shared" si="1"/>
        <v>210755.00000000003</v>
      </c>
      <c r="I12" s="80">
        <f t="shared" si="1"/>
        <v>220846.43000000002</v>
      </c>
      <c r="J12" s="80">
        <f t="shared" si="1"/>
        <v>229353.4</v>
      </c>
      <c r="K12" s="80">
        <f t="shared" si="1"/>
        <v>243484.2</v>
      </c>
      <c r="L12" s="80">
        <f t="shared" si="1"/>
        <v>235377.80000000002</v>
      </c>
    </row>
    <row r="13" spans="1:12" s="41" customFormat="1">
      <c r="B13" s="279"/>
      <c r="C13" s="280"/>
      <c r="D13" s="33" t="s">
        <v>91</v>
      </c>
      <c r="E13" s="80">
        <v>4148</v>
      </c>
      <c r="F13" s="80">
        <v>3814.8</v>
      </c>
      <c r="G13" s="80">
        <f>G18+G38+G94+G189</f>
        <v>17323.5</v>
      </c>
      <c r="H13" s="80">
        <v>0</v>
      </c>
      <c r="I13" s="80">
        <v>0</v>
      </c>
      <c r="J13" s="80">
        <v>0</v>
      </c>
      <c r="K13" s="80">
        <v>0</v>
      </c>
      <c r="L13" s="250"/>
    </row>
    <row r="14" spans="1:12" s="41" customFormat="1" ht="18.75" customHeight="1">
      <c r="B14" s="273" t="s">
        <v>13</v>
      </c>
      <c r="C14" s="275" t="s">
        <v>64</v>
      </c>
      <c r="D14" s="33" t="s">
        <v>129</v>
      </c>
      <c r="E14" s="81">
        <f t="shared" ref="E14:J14" si="2">E17+E18</f>
        <v>42941.899999999994</v>
      </c>
      <c r="F14" s="81">
        <f t="shared" si="2"/>
        <v>52904.899999999994</v>
      </c>
      <c r="G14" s="81">
        <f t="shared" si="2"/>
        <v>56378</v>
      </c>
      <c r="H14" s="81">
        <f t="shared" si="2"/>
        <v>49359.3</v>
      </c>
      <c r="I14" s="81">
        <f t="shared" si="2"/>
        <v>53194.8</v>
      </c>
      <c r="J14" s="81">
        <f t="shared" si="2"/>
        <v>61652.5</v>
      </c>
      <c r="K14" s="252">
        <f>K17+K18</f>
        <v>64409.599999999999</v>
      </c>
      <c r="L14" s="252">
        <f>L17+L18</f>
        <v>58427.9</v>
      </c>
    </row>
    <row r="15" spans="1:12" s="41" customFormat="1" ht="22.5" customHeight="1">
      <c r="B15" s="274"/>
      <c r="C15" s="276"/>
      <c r="D15" s="33" t="s">
        <v>174</v>
      </c>
      <c r="E15" s="19"/>
      <c r="F15" s="19"/>
      <c r="G15" s="19"/>
      <c r="H15" s="19"/>
      <c r="I15" s="19"/>
      <c r="J15" s="19"/>
      <c r="K15" s="19"/>
      <c r="L15" s="250"/>
    </row>
    <row r="16" spans="1:12" s="41" customFormat="1" ht="18.75" customHeight="1">
      <c r="B16" s="274"/>
      <c r="C16" s="276"/>
      <c r="D16" s="33" t="s">
        <v>175</v>
      </c>
      <c r="E16" s="19"/>
      <c r="F16" s="19"/>
      <c r="G16" s="19"/>
      <c r="H16" s="19"/>
      <c r="I16" s="19"/>
      <c r="J16" s="19"/>
      <c r="K16" s="19"/>
      <c r="L16" s="250"/>
    </row>
    <row r="17" spans="2:12" s="41" customFormat="1" ht="21" customHeight="1">
      <c r="B17" s="274"/>
      <c r="C17" s="276"/>
      <c r="D17" s="33" t="s">
        <v>86</v>
      </c>
      <c r="E17" s="128">
        <f t="shared" ref="E17:J17" si="3">E22+E27+E32</f>
        <v>42343.199999999997</v>
      </c>
      <c r="F17" s="128">
        <f t="shared" si="3"/>
        <v>52904.899999999994</v>
      </c>
      <c r="G17" s="128">
        <f t="shared" si="3"/>
        <v>43659.8</v>
      </c>
      <c r="H17" s="128">
        <f t="shared" si="3"/>
        <v>49359.3</v>
      </c>
      <c r="I17" s="128">
        <f t="shared" si="3"/>
        <v>53194.8</v>
      </c>
      <c r="J17" s="128">
        <f t="shared" si="3"/>
        <v>61652.5</v>
      </c>
      <c r="K17" s="128">
        <f>K22+K27+K32</f>
        <v>64409.599999999999</v>
      </c>
      <c r="L17" s="128">
        <f>L22+L27+L32</f>
        <v>58427.9</v>
      </c>
    </row>
    <row r="18" spans="2:12" s="41" customFormat="1">
      <c r="B18" s="274"/>
      <c r="C18" s="277"/>
      <c r="D18" s="33" t="s">
        <v>91</v>
      </c>
      <c r="E18" s="81">
        <v>598.70000000000005</v>
      </c>
      <c r="F18" s="19">
        <v>0</v>
      </c>
      <c r="G18" s="19">
        <v>12718.2</v>
      </c>
      <c r="H18" s="19">
        <v>0</v>
      </c>
      <c r="I18" s="19">
        <v>0</v>
      </c>
      <c r="J18" s="19">
        <v>0</v>
      </c>
      <c r="K18" s="19">
        <v>0</v>
      </c>
      <c r="L18" s="250"/>
    </row>
    <row r="19" spans="2:12" s="41" customFormat="1" ht="18.75" customHeight="1">
      <c r="B19" s="278" t="s">
        <v>132</v>
      </c>
      <c r="C19" s="278" t="s">
        <v>93</v>
      </c>
      <c r="D19" s="33" t="s">
        <v>129</v>
      </c>
      <c r="E19" s="81">
        <f t="shared" ref="E19:J19" si="4">E22</f>
        <v>13085.4</v>
      </c>
      <c r="F19" s="81">
        <f t="shared" si="4"/>
        <v>15592.8</v>
      </c>
      <c r="G19" s="81">
        <f t="shared" si="4"/>
        <v>14585.4</v>
      </c>
      <c r="H19" s="81">
        <f t="shared" si="4"/>
        <v>15322.4</v>
      </c>
      <c r="I19" s="81">
        <f t="shared" si="4"/>
        <v>20774.5</v>
      </c>
      <c r="J19" s="81">
        <f t="shared" si="4"/>
        <v>29948.7</v>
      </c>
      <c r="K19" s="81">
        <f>K22</f>
        <v>38228.1</v>
      </c>
      <c r="L19" s="81">
        <f>L22</f>
        <v>24772.400000000001</v>
      </c>
    </row>
    <row r="20" spans="2:12" s="41" customFormat="1">
      <c r="B20" s="278"/>
      <c r="C20" s="278"/>
      <c r="D20" s="33" t="s">
        <v>174</v>
      </c>
      <c r="E20" s="54"/>
      <c r="F20" s="54"/>
      <c r="G20" s="54"/>
      <c r="H20" s="54"/>
      <c r="I20" s="54"/>
      <c r="J20" s="54"/>
      <c r="K20" s="54"/>
      <c r="L20" s="250"/>
    </row>
    <row r="21" spans="2:12" s="41" customFormat="1" ht="19.5" customHeight="1">
      <c r="B21" s="278"/>
      <c r="C21" s="278"/>
      <c r="D21" s="33" t="s">
        <v>175</v>
      </c>
      <c r="E21" s="54"/>
      <c r="F21" s="54"/>
      <c r="G21" s="54"/>
      <c r="H21" s="54"/>
      <c r="I21" s="54"/>
      <c r="J21" s="54"/>
      <c r="K21" s="54"/>
      <c r="L21" s="250"/>
    </row>
    <row r="22" spans="2:12" s="41" customFormat="1">
      <c r="B22" s="278"/>
      <c r="C22" s="278"/>
      <c r="D22" s="33" t="s">
        <v>86</v>
      </c>
      <c r="E22" s="52">
        <v>13085.4</v>
      </c>
      <c r="F22" s="52">
        <v>15592.8</v>
      </c>
      <c r="G22" s="52">
        <v>14585.4</v>
      </c>
      <c r="H22" s="19">
        <v>15322.4</v>
      </c>
      <c r="I22" s="19">
        <v>20774.5</v>
      </c>
      <c r="J22" s="19">
        <v>29948.7</v>
      </c>
      <c r="K22" s="19">
        <v>38228.1</v>
      </c>
      <c r="L22" s="250">
        <v>24772.400000000001</v>
      </c>
    </row>
    <row r="23" spans="2:12" s="41" customFormat="1">
      <c r="B23" s="278"/>
      <c r="C23" s="278"/>
      <c r="D23" s="33" t="s">
        <v>91</v>
      </c>
      <c r="E23" s="54"/>
      <c r="F23" s="54"/>
      <c r="G23" s="54"/>
      <c r="H23" s="61"/>
      <c r="I23" s="61"/>
      <c r="J23" s="61"/>
      <c r="K23" s="61"/>
      <c r="L23" s="250"/>
    </row>
    <row r="24" spans="2:12" s="41" customFormat="1">
      <c r="B24" s="278" t="s">
        <v>133</v>
      </c>
      <c r="C24" s="278" t="s">
        <v>66</v>
      </c>
      <c r="D24" s="33" t="s">
        <v>129</v>
      </c>
      <c r="E24" s="81">
        <f t="shared" ref="E24:J24" si="5">E27+E28</f>
        <v>29856.5</v>
      </c>
      <c r="F24" s="81">
        <f t="shared" si="5"/>
        <v>37312.1</v>
      </c>
      <c r="G24" s="81">
        <f t="shared" si="5"/>
        <v>41792.600000000006</v>
      </c>
      <c r="H24" s="81">
        <f t="shared" si="5"/>
        <v>34036.9</v>
      </c>
      <c r="I24" s="81">
        <f t="shared" si="5"/>
        <v>32420.3</v>
      </c>
      <c r="J24" s="81">
        <f t="shared" si="5"/>
        <v>31703.8</v>
      </c>
      <c r="K24" s="81">
        <f>K27+K28</f>
        <v>26181.5</v>
      </c>
      <c r="L24" s="81">
        <f>L27+L28</f>
        <v>33655.5</v>
      </c>
    </row>
    <row r="25" spans="2:12" s="41" customFormat="1">
      <c r="B25" s="278"/>
      <c r="C25" s="278"/>
      <c r="D25" s="33" t="s">
        <v>174</v>
      </c>
      <c r="E25" s="61"/>
      <c r="F25" s="61"/>
      <c r="G25" s="61"/>
      <c r="H25" s="61"/>
      <c r="I25" s="61"/>
      <c r="J25" s="61"/>
      <c r="K25" s="61"/>
      <c r="L25" s="250"/>
    </row>
    <row r="26" spans="2:12" s="41" customFormat="1" ht="15.75" customHeight="1">
      <c r="B26" s="278"/>
      <c r="C26" s="278"/>
      <c r="D26" s="33" t="s">
        <v>175</v>
      </c>
      <c r="E26" s="61"/>
      <c r="F26" s="61"/>
      <c r="G26" s="61"/>
      <c r="H26" s="61"/>
      <c r="I26" s="61"/>
      <c r="J26" s="61"/>
      <c r="K26" s="61"/>
      <c r="L26" s="250"/>
    </row>
    <row r="27" spans="2:12" s="41" customFormat="1">
      <c r="B27" s="278"/>
      <c r="C27" s="278"/>
      <c r="D27" s="33" t="s">
        <v>86</v>
      </c>
      <c r="E27" s="81">
        <v>29257.8</v>
      </c>
      <c r="F27" s="81">
        <v>37312.1</v>
      </c>
      <c r="G27" s="81">
        <v>29074.400000000001</v>
      </c>
      <c r="H27" s="81">
        <v>34036.9</v>
      </c>
      <c r="I27" s="81">
        <v>32420.3</v>
      </c>
      <c r="J27" s="81">
        <v>31703.8</v>
      </c>
      <c r="K27" s="81">
        <v>26181.5</v>
      </c>
      <c r="L27" s="250">
        <v>33655.5</v>
      </c>
    </row>
    <row r="28" spans="2:12" s="41" customFormat="1">
      <c r="B28" s="278"/>
      <c r="C28" s="278"/>
      <c r="D28" s="33" t="s">
        <v>91</v>
      </c>
      <c r="E28" s="81">
        <v>598.70000000000005</v>
      </c>
      <c r="F28" s="19">
        <v>0</v>
      </c>
      <c r="G28" s="19">
        <v>12718.2</v>
      </c>
      <c r="H28" s="61">
        <v>0</v>
      </c>
      <c r="I28" s="61">
        <v>0</v>
      </c>
      <c r="J28" s="61">
        <v>0</v>
      </c>
      <c r="K28" s="61">
        <v>0</v>
      </c>
      <c r="L28" s="250"/>
    </row>
    <row r="29" spans="2:12" s="41" customFormat="1">
      <c r="B29" s="278" t="s">
        <v>67</v>
      </c>
      <c r="C29" s="278" t="s">
        <v>192</v>
      </c>
      <c r="D29" s="33" t="s">
        <v>129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250"/>
    </row>
    <row r="30" spans="2:12" s="41" customFormat="1" ht="21" customHeight="1">
      <c r="B30" s="278"/>
      <c r="C30" s="278"/>
      <c r="D30" s="33" t="s">
        <v>174</v>
      </c>
      <c r="E30" s="19"/>
      <c r="F30" s="19"/>
      <c r="G30" s="19"/>
      <c r="H30" s="19"/>
      <c r="I30" s="19"/>
      <c r="J30" s="19"/>
      <c r="K30" s="19"/>
      <c r="L30" s="250"/>
    </row>
    <row r="31" spans="2:12" s="41" customFormat="1" ht="21" customHeight="1">
      <c r="B31" s="278"/>
      <c r="C31" s="278"/>
      <c r="D31" s="33" t="s">
        <v>175</v>
      </c>
      <c r="E31" s="19"/>
      <c r="F31" s="19"/>
      <c r="G31" s="19"/>
      <c r="H31" s="19"/>
      <c r="I31" s="19"/>
      <c r="J31" s="19"/>
      <c r="K31" s="19"/>
      <c r="L31" s="250"/>
    </row>
    <row r="32" spans="2:12" s="41" customFormat="1" ht="21" customHeight="1">
      <c r="B32" s="278"/>
      <c r="C32" s="278"/>
      <c r="D32" s="33" t="s">
        <v>86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250"/>
    </row>
    <row r="33" spans="2:12" s="41" customFormat="1" ht="18.75" customHeight="1" thickBot="1">
      <c r="B33" s="282"/>
      <c r="C33" s="282"/>
      <c r="D33" s="33" t="s">
        <v>91</v>
      </c>
      <c r="E33" s="19"/>
      <c r="F33" s="19"/>
      <c r="G33" s="19"/>
      <c r="H33" s="19"/>
      <c r="I33" s="19"/>
      <c r="J33" s="19"/>
      <c r="K33" s="19"/>
      <c r="L33" s="250"/>
    </row>
    <row r="34" spans="2:12" s="41" customFormat="1">
      <c r="B34" s="273" t="s">
        <v>68</v>
      </c>
      <c r="C34" s="273" t="s">
        <v>22</v>
      </c>
      <c r="D34" s="33" t="s">
        <v>129</v>
      </c>
      <c r="E34" s="80">
        <f t="shared" ref="E34:J34" si="6">E37+E38</f>
        <v>75418.899999999994</v>
      </c>
      <c r="F34" s="80">
        <f t="shared" si="6"/>
        <v>80608.200000000012</v>
      </c>
      <c r="G34" s="80">
        <f t="shared" si="6"/>
        <v>90474.400000000009</v>
      </c>
      <c r="H34" s="80">
        <f t="shared" si="6"/>
        <v>87938.4</v>
      </c>
      <c r="I34" s="80">
        <f t="shared" si="6"/>
        <v>91344.53</v>
      </c>
      <c r="J34" s="80">
        <f t="shared" si="6"/>
        <v>85489.5</v>
      </c>
      <c r="K34" s="80">
        <f>K37+K38</f>
        <v>96845.6</v>
      </c>
      <c r="L34" s="80">
        <f>L37+L38</f>
        <v>86058.900000000023</v>
      </c>
    </row>
    <row r="35" spans="2:12" s="41" customFormat="1">
      <c r="B35" s="283"/>
      <c r="C35" s="283"/>
      <c r="D35" s="33" t="s">
        <v>174</v>
      </c>
      <c r="E35" s="54"/>
      <c r="F35" s="54"/>
      <c r="G35" s="54"/>
      <c r="H35" s="54"/>
      <c r="I35" s="54"/>
      <c r="J35" s="54"/>
      <c r="K35" s="54"/>
      <c r="L35" s="253"/>
    </row>
    <row r="36" spans="2:12" s="41" customFormat="1" ht="19.5" customHeight="1">
      <c r="B36" s="283"/>
      <c r="C36" s="283"/>
      <c r="D36" s="33" t="s">
        <v>175</v>
      </c>
      <c r="E36" s="52"/>
      <c r="F36" s="52"/>
      <c r="G36" s="52"/>
      <c r="H36" s="52"/>
      <c r="I36" s="52"/>
      <c r="J36" s="52"/>
      <c r="K36" s="52"/>
      <c r="L36" s="250"/>
    </row>
    <row r="37" spans="2:12" s="41" customFormat="1">
      <c r="B37" s="283"/>
      <c r="C37" s="283"/>
      <c r="D37" s="33" t="s">
        <v>86</v>
      </c>
      <c r="E37" s="80">
        <f>E43+E48+E53+E58+E63</f>
        <v>73385.599999999991</v>
      </c>
      <c r="F37" s="80">
        <f>F43+F48+F53+F58+F63</f>
        <v>78445.900000000009</v>
      </c>
      <c r="G37" s="80">
        <f>G43+G48+G53+G58+G63</f>
        <v>86831.500000000015</v>
      </c>
      <c r="H37" s="80">
        <f>H43+H48+H53+H58+H63</f>
        <v>87938.4</v>
      </c>
      <c r="I37" s="80">
        <f>I43+I48+I53+I58+I63</f>
        <v>91344.53</v>
      </c>
      <c r="J37" s="254">
        <f>J43+J48+J53+J58+J63+J68</f>
        <v>85489.5</v>
      </c>
      <c r="K37" s="258">
        <f>K43+K48+K53+K58+K63+K68+K73+K78+K88+K83</f>
        <v>96845.6</v>
      </c>
      <c r="L37" s="258">
        <f>L43+L48+L53+L58+L63+L68+L73+L78+L88+L83</f>
        <v>86058.900000000023</v>
      </c>
    </row>
    <row r="38" spans="2:12" s="41" customFormat="1">
      <c r="B38" s="283"/>
      <c r="C38" s="283"/>
      <c r="D38" s="33" t="s">
        <v>91</v>
      </c>
      <c r="E38" s="80">
        <v>2033.3</v>
      </c>
      <c r="F38" s="54">
        <v>2162.3000000000002</v>
      </c>
      <c r="G38" s="54">
        <v>3642.9</v>
      </c>
      <c r="H38" s="54">
        <v>0</v>
      </c>
      <c r="I38" s="54">
        <v>0</v>
      </c>
      <c r="J38" s="54">
        <v>0</v>
      </c>
      <c r="K38" s="54">
        <v>0</v>
      </c>
      <c r="L38" s="253"/>
    </row>
    <row r="39" spans="2:12" s="41" customFormat="1">
      <c r="B39" s="63"/>
      <c r="C39" s="53"/>
      <c r="D39" s="20"/>
      <c r="E39" s="52"/>
      <c r="F39" s="52"/>
      <c r="G39" s="52"/>
      <c r="H39" s="52"/>
      <c r="I39" s="52"/>
      <c r="J39" s="52"/>
      <c r="K39" s="52"/>
      <c r="L39" s="250"/>
    </row>
    <row r="40" spans="2:12" s="41" customFormat="1">
      <c r="B40" s="278" t="s">
        <v>134</v>
      </c>
      <c r="C40" s="278" t="s">
        <v>24</v>
      </c>
      <c r="D40" s="33" t="s">
        <v>129</v>
      </c>
      <c r="E40" s="82">
        <f t="shared" ref="E40:J40" si="7">E43</f>
        <v>5564.7</v>
      </c>
      <c r="F40" s="82">
        <f t="shared" si="7"/>
        <v>5780.5</v>
      </c>
      <c r="G40" s="82">
        <f t="shared" si="7"/>
        <v>7507.3</v>
      </c>
      <c r="H40" s="82">
        <f t="shared" si="7"/>
        <v>6181.2</v>
      </c>
      <c r="I40" s="82">
        <f t="shared" si="7"/>
        <v>6023.13</v>
      </c>
      <c r="J40" s="82">
        <f t="shared" si="7"/>
        <v>6715.1</v>
      </c>
      <c r="K40" s="82">
        <f>K43</f>
        <v>4178</v>
      </c>
      <c r="L40" s="82">
        <f>L43</f>
        <v>7152.6</v>
      </c>
    </row>
    <row r="41" spans="2:12" s="41" customFormat="1">
      <c r="B41" s="278"/>
      <c r="C41" s="278"/>
      <c r="D41" s="33" t="s">
        <v>174</v>
      </c>
      <c r="E41" s="82"/>
      <c r="F41" s="82"/>
      <c r="G41" s="82"/>
      <c r="H41" s="82"/>
      <c r="I41" s="82"/>
      <c r="J41" s="82"/>
      <c r="K41" s="82"/>
      <c r="L41" s="250"/>
    </row>
    <row r="42" spans="2:12" s="41" customFormat="1" ht="18.75" customHeight="1">
      <c r="B42" s="278"/>
      <c r="C42" s="278"/>
      <c r="D42" s="33" t="s">
        <v>175</v>
      </c>
      <c r="E42" s="82"/>
      <c r="F42" s="82"/>
      <c r="G42" s="82"/>
      <c r="H42" s="81"/>
      <c r="I42" s="81"/>
      <c r="J42" s="81"/>
      <c r="K42" s="81"/>
      <c r="L42" s="250"/>
    </row>
    <row r="43" spans="2:12" s="41" customFormat="1">
      <c r="B43" s="278"/>
      <c r="C43" s="278"/>
      <c r="D43" s="33" t="s">
        <v>86</v>
      </c>
      <c r="E43" s="82">
        <v>5564.7</v>
      </c>
      <c r="F43" s="82">
        <v>5780.5</v>
      </c>
      <c r="G43" s="82">
        <v>7507.3</v>
      </c>
      <c r="H43" s="81">
        <v>6181.2</v>
      </c>
      <c r="I43" s="81">
        <v>6023.13</v>
      </c>
      <c r="J43" s="81">
        <v>6715.1</v>
      </c>
      <c r="K43" s="81">
        <v>4178</v>
      </c>
      <c r="L43" s="250">
        <v>7152.6</v>
      </c>
    </row>
    <row r="44" spans="2:12" s="41" customFormat="1">
      <c r="B44" s="278"/>
      <c r="C44" s="278"/>
      <c r="D44" s="33" t="s">
        <v>91</v>
      </c>
      <c r="E44" s="82"/>
      <c r="F44" s="82"/>
      <c r="G44" s="82"/>
      <c r="H44" s="81"/>
      <c r="I44" s="81"/>
      <c r="J44" s="81"/>
      <c r="K44" s="81"/>
      <c r="L44" s="250"/>
    </row>
    <row r="45" spans="2:12" s="41" customFormat="1">
      <c r="B45" s="278" t="s">
        <v>166</v>
      </c>
      <c r="C45" s="278" t="s">
        <v>71</v>
      </c>
      <c r="D45" s="33" t="s">
        <v>129</v>
      </c>
      <c r="E45" s="82">
        <f t="shared" ref="E45:J45" si="8">E48+E49</f>
        <v>69854.2</v>
      </c>
      <c r="F45" s="82">
        <f t="shared" si="8"/>
        <v>60926.600000000006</v>
      </c>
      <c r="G45" s="82">
        <f t="shared" si="8"/>
        <v>71597.400000000009</v>
      </c>
      <c r="H45" s="81">
        <f t="shared" si="8"/>
        <v>75491.899999999994</v>
      </c>
      <c r="I45" s="81">
        <f t="shared" si="8"/>
        <v>78229.899999999994</v>
      </c>
      <c r="J45" s="81">
        <f t="shared" si="8"/>
        <v>71071.5</v>
      </c>
      <c r="K45" s="81">
        <f>K48+K49</f>
        <v>87849.7</v>
      </c>
      <c r="L45" s="81">
        <f>L48+L49</f>
        <v>71580.3</v>
      </c>
    </row>
    <row r="46" spans="2:12" s="41" customFormat="1">
      <c r="B46" s="278"/>
      <c r="C46" s="278"/>
      <c r="D46" s="33" t="s">
        <v>174</v>
      </c>
      <c r="E46" s="56"/>
      <c r="F46" s="56"/>
      <c r="G46" s="56"/>
      <c r="H46" s="161"/>
      <c r="I46" s="161"/>
      <c r="J46" s="161"/>
      <c r="K46" s="161"/>
      <c r="L46" s="250"/>
    </row>
    <row r="47" spans="2:12" s="41" customFormat="1" ht="19.5" customHeight="1">
      <c r="B47" s="278"/>
      <c r="C47" s="278"/>
      <c r="D47" s="33" t="s">
        <v>175</v>
      </c>
      <c r="E47" s="49"/>
      <c r="F47" s="49"/>
      <c r="G47" s="49"/>
      <c r="H47" s="162"/>
      <c r="I47" s="162"/>
      <c r="J47" s="162"/>
      <c r="K47" s="162"/>
      <c r="L47" s="250"/>
    </row>
    <row r="48" spans="2:12" s="44" customFormat="1" ht="18" customHeight="1">
      <c r="B48" s="278"/>
      <c r="C48" s="278"/>
      <c r="D48" s="33" t="s">
        <v>86</v>
      </c>
      <c r="E48" s="82">
        <v>67820.899999999994</v>
      </c>
      <c r="F48" s="82">
        <v>58764.3</v>
      </c>
      <c r="G48" s="82">
        <v>69015.8</v>
      </c>
      <c r="H48" s="81">
        <v>75491.899999999994</v>
      </c>
      <c r="I48" s="81">
        <v>78229.899999999994</v>
      </c>
      <c r="J48" s="81">
        <v>71071.5</v>
      </c>
      <c r="K48" s="81">
        <v>87849.7</v>
      </c>
      <c r="L48" s="250">
        <v>71580.3</v>
      </c>
    </row>
    <row r="49" spans="2:12" s="44" customFormat="1" ht="20.25" customHeight="1">
      <c r="B49" s="278"/>
      <c r="C49" s="278"/>
      <c r="D49" s="33" t="s">
        <v>91</v>
      </c>
      <c r="E49" s="52">
        <v>2033.3</v>
      </c>
      <c r="F49" s="52">
        <v>2162.3000000000002</v>
      </c>
      <c r="G49" s="52">
        <v>2581.6</v>
      </c>
      <c r="H49" s="19">
        <v>0</v>
      </c>
      <c r="I49" s="19">
        <v>0</v>
      </c>
      <c r="J49" s="19">
        <v>0</v>
      </c>
      <c r="K49" s="19">
        <v>0</v>
      </c>
      <c r="L49" s="250"/>
    </row>
    <row r="50" spans="2:12" s="44" customFormat="1" ht="21.75" customHeight="1">
      <c r="B50" s="278" t="s">
        <v>95</v>
      </c>
      <c r="C50" s="278" t="s">
        <v>194</v>
      </c>
      <c r="D50" s="33" t="s">
        <v>129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</row>
    <row r="51" spans="2:12" s="44" customFormat="1" ht="18" customHeight="1">
      <c r="B51" s="278"/>
      <c r="C51" s="278"/>
      <c r="D51" s="33" t="s">
        <v>174</v>
      </c>
      <c r="E51" s="19"/>
      <c r="F51" s="19"/>
      <c r="G51" s="19"/>
      <c r="H51" s="19"/>
      <c r="I51" s="19"/>
      <c r="J51" s="19"/>
      <c r="K51" s="19"/>
      <c r="L51" s="250"/>
    </row>
    <row r="52" spans="2:12" s="44" customFormat="1" ht="18" customHeight="1">
      <c r="B52" s="278"/>
      <c r="C52" s="278"/>
      <c r="D52" s="33" t="s">
        <v>175</v>
      </c>
      <c r="E52" s="19"/>
      <c r="F52" s="19"/>
      <c r="G52" s="19"/>
      <c r="H52" s="19"/>
      <c r="I52" s="19"/>
      <c r="J52" s="19"/>
      <c r="K52" s="19"/>
      <c r="L52" s="250"/>
    </row>
    <row r="53" spans="2:12" s="44" customFormat="1" ht="18" customHeight="1">
      <c r="B53" s="278"/>
      <c r="C53" s="278"/>
      <c r="D53" s="33" t="s">
        <v>86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250"/>
    </row>
    <row r="54" spans="2:12" s="44" customFormat="1" ht="20.25" customHeight="1">
      <c r="B54" s="278"/>
      <c r="C54" s="278"/>
      <c r="D54" s="33" t="s">
        <v>91</v>
      </c>
      <c r="E54" s="19"/>
      <c r="F54" s="19"/>
      <c r="G54" s="19"/>
      <c r="H54" s="19"/>
      <c r="I54" s="19"/>
      <c r="J54" s="19"/>
      <c r="K54" s="19"/>
      <c r="L54" s="250"/>
    </row>
    <row r="55" spans="2:12" s="44" customFormat="1" ht="20.25" customHeight="1">
      <c r="B55" s="278" t="s">
        <v>96</v>
      </c>
      <c r="C55" s="298" t="s">
        <v>29</v>
      </c>
      <c r="D55" s="33" t="s">
        <v>129</v>
      </c>
      <c r="E55" s="81">
        <f t="shared" ref="E55:J55" si="9">E58</f>
        <v>0</v>
      </c>
      <c r="F55" s="81">
        <f t="shared" si="9"/>
        <v>22.5</v>
      </c>
      <c r="G55" s="81">
        <f t="shared" si="9"/>
        <v>54.8</v>
      </c>
      <c r="H55" s="81">
        <f t="shared" si="9"/>
        <v>0</v>
      </c>
      <c r="I55" s="81">
        <f t="shared" si="9"/>
        <v>166.4</v>
      </c>
      <c r="J55" s="81">
        <f t="shared" si="9"/>
        <v>284.2</v>
      </c>
      <c r="K55" s="81">
        <f>K58</f>
        <v>212.8</v>
      </c>
      <c r="L55" s="81">
        <f>L58</f>
        <v>186</v>
      </c>
    </row>
    <row r="56" spans="2:12" s="44" customFormat="1" ht="20.25" customHeight="1">
      <c r="B56" s="278"/>
      <c r="C56" s="298"/>
      <c r="D56" s="33" t="s">
        <v>174</v>
      </c>
      <c r="E56" s="19"/>
      <c r="F56" s="19"/>
      <c r="G56" s="19"/>
      <c r="H56" s="19"/>
      <c r="I56" s="19"/>
      <c r="J56" s="19"/>
      <c r="K56" s="19"/>
      <c r="L56" s="250"/>
    </row>
    <row r="57" spans="2:12" s="44" customFormat="1" ht="20.25" customHeight="1">
      <c r="B57" s="278"/>
      <c r="C57" s="298"/>
      <c r="D57" s="33" t="s">
        <v>175</v>
      </c>
      <c r="E57" s="19"/>
      <c r="F57" s="19"/>
      <c r="G57" s="19"/>
      <c r="H57" s="19"/>
      <c r="I57" s="19"/>
      <c r="J57" s="19"/>
      <c r="K57" s="19"/>
      <c r="L57" s="250"/>
    </row>
    <row r="58" spans="2:12" s="44" customFormat="1" ht="20.25" customHeight="1">
      <c r="B58" s="278"/>
      <c r="C58" s="298"/>
      <c r="D58" s="33" t="s">
        <v>86</v>
      </c>
      <c r="E58" s="81">
        <v>0</v>
      </c>
      <c r="F58" s="81">
        <v>22.5</v>
      </c>
      <c r="G58" s="81">
        <v>54.8</v>
      </c>
      <c r="H58" s="81">
        <v>0</v>
      </c>
      <c r="I58" s="81">
        <v>166.4</v>
      </c>
      <c r="J58" s="81">
        <v>284.2</v>
      </c>
      <c r="K58" s="81">
        <v>212.8</v>
      </c>
      <c r="L58" s="250">
        <v>186</v>
      </c>
    </row>
    <row r="59" spans="2:12" s="44" customFormat="1" ht="20.25" customHeight="1">
      <c r="B59" s="278"/>
      <c r="C59" s="298"/>
      <c r="D59" s="33" t="s">
        <v>91</v>
      </c>
      <c r="E59" s="19"/>
      <c r="F59" s="19"/>
      <c r="G59" s="19"/>
      <c r="H59" s="19"/>
      <c r="I59" s="19"/>
      <c r="J59" s="19"/>
      <c r="K59" s="19"/>
      <c r="L59" s="250"/>
    </row>
    <row r="60" spans="2:12" s="44" customFormat="1" ht="20.25" customHeight="1">
      <c r="B60" s="286" t="s">
        <v>215</v>
      </c>
      <c r="C60" s="297" t="s">
        <v>180</v>
      </c>
      <c r="D60" s="33" t="s">
        <v>129</v>
      </c>
      <c r="E60" s="19">
        <f t="shared" ref="E60:J60" si="10">E63+E64</f>
        <v>0</v>
      </c>
      <c r="F60" s="19">
        <f t="shared" si="10"/>
        <v>13878.6</v>
      </c>
      <c r="G60" s="19">
        <f t="shared" si="10"/>
        <v>11314.9</v>
      </c>
      <c r="H60" s="19">
        <f t="shared" si="10"/>
        <v>6265.3</v>
      </c>
      <c r="I60" s="19">
        <f t="shared" si="10"/>
        <v>6925.1</v>
      </c>
      <c r="J60" s="19">
        <f t="shared" si="10"/>
        <v>7387.5</v>
      </c>
      <c r="K60" s="19">
        <f>K63+K64</f>
        <v>4596</v>
      </c>
      <c r="L60" s="19">
        <f>L63+L64</f>
        <v>7111.8</v>
      </c>
    </row>
    <row r="61" spans="2:12" s="44" customFormat="1" ht="20.25" customHeight="1">
      <c r="B61" s="278"/>
      <c r="C61" s="297"/>
      <c r="D61" s="33" t="s">
        <v>174</v>
      </c>
      <c r="E61" s="19"/>
      <c r="F61" s="19"/>
      <c r="G61" s="19"/>
      <c r="H61" s="19"/>
      <c r="I61" s="19"/>
      <c r="J61" s="19"/>
      <c r="K61" s="19"/>
      <c r="L61" s="250"/>
    </row>
    <row r="62" spans="2:12" s="44" customFormat="1" ht="20.25" customHeight="1">
      <c r="B62" s="278"/>
      <c r="C62" s="297"/>
      <c r="D62" s="33" t="s">
        <v>175</v>
      </c>
      <c r="E62" s="19"/>
      <c r="F62" s="19"/>
      <c r="G62" s="19"/>
      <c r="H62" s="19"/>
      <c r="I62" s="19"/>
      <c r="J62" s="19"/>
      <c r="K62" s="19"/>
      <c r="L62" s="250"/>
    </row>
    <row r="63" spans="2:12" s="44" customFormat="1" ht="20.25" customHeight="1">
      <c r="B63" s="278"/>
      <c r="C63" s="297"/>
      <c r="D63" s="33" t="s">
        <v>86</v>
      </c>
      <c r="E63" s="19">
        <v>0</v>
      </c>
      <c r="F63" s="19">
        <v>13878.6</v>
      </c>
      <c r="G63" s="19">
        <v>10253.6</v>
      </c>
      <c r="H63" s="19">
        <v>6265.3</v>
      </c>
      <c r="I63" s="19">
        <v>6925.1</v>
      </c>
      <c r="J63" s="19">
        <v>7387.5</v>
      </c>
      <c r="K63" s="19">
        <v>4596</v>
      </c>
      <c r="L63" s="250">
        <v>7111.8</v>
      </c>
    </row>
    <row r="64" spans="2:12" s="44" customFormat="1" ht="20.25" customHeight="1">
      <c r="B64" s="284"/>
      <c r="C64" s="297"/>
      <c r="D64" s="33" t="s">
        <v>91</v>
      </c>
      <c r="E64" s="19">
        <v>0</v>
      </c>
      <c r="F64" s="19">
        <v>0</v>
      </c>
      <c r="G64" s="19">
        <v>1061.3</v>
      </c>
      <c r="H64" s="19">
        <v>0</v>
      </c>
      <c r="I64" s="19">
        <v>0</v>
      </c>
      <c r="J64" s="19">
        <v>0</v>
      </c>
      <c r="K64" s="19">
        <v>0</v>
      </c>
      <c r="L64" s="250"/>
    </row>
    <row r="65" spans="2:12" s="44" customFormat="1" ht="20.25" customHeight="1">
      <c r="B65" s="275" t="s">
        <v>327</v>
      </c>
      <c r="C65" s="275" t="s">
        <v>312</v>
      </c>
      <c r="D65" s="33" t="s">
        <v>129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f>J68+J69</f>
        <v>31.2</v>
      </c>
      <c r="K65" s="19">
        <f>K68+K69</f>
        <v>0.8</v>
      </c>
      <c r="L65" s="19">
        <f>L68+L69</f>
        <v>4.5999999999999996</v>
      </c>
    </row>
    <row r="66" spans="2:12" s="44" customFormat="1" ht="20.25" customHeight="1">
      <c r="B66" s="276"/>
      <c r="C66" s="276"/>
      <c r="D66" s="33" t="s">
        <v>174</v>
      </c>
      <c r="E66" s="19"/>
      <c r="F66" s="19"/>
      <c r="G66" s="19"/>
      <c r="H66" s="19"/>
      <c r="I66" s="19"/>
      <c r="J66" s="19"/>
      <c r="K66" s="19"/>
      <c r="L66" s="250"/>
    </row>
    <row r="67" spans="2:12" s="44" customFormat="1" ht="20.25" customHeight="1">
      <c r="B67" s="276"/>
      <c r="C67" s="276"/>
      <c r="D67" s="33" t="s">
        <v>175</v>
      </c>
      <c r="E67" s="19"/>
      <c r="F67" s="19"/>
      <c r="G67" s="19"/>
      <c r="H67" s="19"/>
      <c r="I67" s="19"/>
      <c r="J67" s="19"/>
      <c r="K67" s="19"/>
      <c r="L67" s="250"/>
    </row>
    <row r="68" spans="2:12" s="44" customFormat="1" ht="20.25" customHeight="1">
      <c r="B68" s="276"/>
      <c r="C68" s="276"/>
      <c r="D68" s="33" t="s">
        <v>86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31.2</v>
      </c>
      <c r="K68" s="19">
        <v>0.8</v>
      </c>
      <c r="L68" s="250">
        <v>4.5999999999999996</v>
      </c>
    </row>
    <row r="69" spans="2:12" s="44" customFormat="1" ht="20.25" customHeight="1">
      <c r="B69" s="277"/>
      <c r="C69" s="277"/>
      <c r="D69" s="33" t="s">
        <v>91</v>
      </c>
      <c r="E69" s="19"/>
      <c r="F69" s="19"/>
      <c r="G69" s="19"/>
      <c r="H69" s="19"/>
      <c r="I69" s="19"/>
      <c r="J69" s="19"/>
      <c r="K69" s="19"/>
      <c r="L69" s="250"/>
    </row>
    <row r="70" spans="2:12" s="44" customFormat="1" ht="20.25" customHeight="1">
      <c r="B70" s="275" t="s">
        <v>343</v>
      </c>
      <c r="C70" s="315" t="s">
        <v>347</v>
      </c>
      <c r="D70" s="33" t="s">
        <v>129</v>
      </c>
      <c r="E70" s="19"/>
      <c r="F70" s="19"/>
      <c r="G70" s="19"/>
      <c r="H70" s="19"/>
      <c r="I70" s="19"/>
      <c r="J70" s="19"/>
      <c r="K70" s="19">
        <f>K73</f>
        <v>0.8</v>
      </c>
      <c r="L70" s="19">
        <f>L73</f>
        <v>3.6</v>
      </c>
    </row>
    <row r="71" spans="2:12" s="44" customFormat="1" ht="20.25" customHeight="1">
      <c r="B71" s="276"/>
      <c r="C71" s="316"/>
      <c r="D71" s="33" t="s">
        <v>174</v>
      </c>
      <c r="E71" s="19"/>
      <c r="F71" s="19"/>
      <c r="G71" s="19"/>
      <c r="H71" s="19"/>
      <c r="I71" s="19"/>
      <c r="J71" s="19"/>
      <c r="K71" s="19"/>
      <c r="L71" s="250"/>
    </row>
    <row r="72" spans="2:12" s="44" customFormat="1" ht="20.25" customHeight="1">
      <c r="B72" s="276"/>
      <c r="C72" s="316"/>
      <c r="D72" s="33" t="s">
        <v>175</v>
      </c>
      <c r="E72" s="19"/>
      <c r="F72" s="19"/>
      <c r="G72" s="19"/>
      <c r="H72" s="19"/>
      <c r="I72" s="19"/>
      <c r="J72" s="19"/>
      <c r="K72" s="19"/>
      <c r="L72" s="250"/>
    </row>
    <row r="73" spans="2:12" s="44" customFormat="1" ht="20.25" customHeight="1">
      <c r="B73" s="276"/>
      <c r="C73" s="316"/>
      <c r="D73" s="33" t="s">
        <v>86</v>
      </c>
      <c r="E73" s="19"/>
      <c r="F73" s="19"/>
      <c r="G73" s="19"/>
      <c r="H73" s="19"/>
      <c r="I73" s="19"/>
      <c r="J73" s="19"/>
      <c r="K73" s="19">
        <v>0.8</v>
      </c>
      <c r="L73" s="250">
        <v>3.6</v>
      </c>
    </row>
    <row r="74" spans="2:12" s="44" customFormat="1" ht="20.25" customHeight="1">
      <c r="B74" s="277"/>
      <c r="C74" s="317"/>
      <c r="D74" s="33" t="s">
        <v>91</v>
      </c>
      <c r="E74" s="19"/>
      <c r="F74" s="19"/>
      <c r="G74" s="19"/>
      <c r="H74" s="19"/>
      <c r="I74" s="19"/>
      <c r="J74" s="19"/>
      <c r="K74" s="19"/>
      <c r="L74" s="250"/>
    </row>
    <row r="75" spans="2:12" s="44" customFormat="1" ht="20.25" customHeight="1">
      <c r="B75" s="275" t="s">
        <v>344</v>
      </c>
      <c r="C75" s="315" t="s">
        <v>348</v>
      </c>
      <c r="D75" s="33" t="s">
        <v>129</v>
      </c>
      <c r="E75" s="19"/>
      <c r="F75" s="19"/>
      <c r="G75" s="19"/>
      <c r="H75" s="19"/>
      <c r="I75" s="19"/>
      <c r="J75" s="19"/>
      <c r="K75" s="19">
        <f>K78</f>
        <v>7.5</v>
      </c>
      <c r="L75" s="250">
        <f>L78</f>
        <v>19.399999999999999</v>
      </c>
    </row>
    <row r="76" spans="2:12" s="44" customFormat="1" ht="20.25" customHeight="1">
      <c r="B76" s="276"/>
      <c r="C76" s="316"/>
      <c r="D76" s="33" t="s">
        <v>174</v>
      </c>
      <c r="E76" s="19"/>
      <c r="F76" s="19"/>
      <c r="G76" s="19"/>
      <c r="H76" s="19"/>
      <c r="I76" s="19"/>
      <c r="J76" s="19"/>
      <c r="K76" s="19"/>
      <c r="L76" s="250"/>
    </row>
    <row r="77" spans="2:12" s="44" customFormat="1" ht="20.25" customHeight="1">
      <c r="B77" s="276"/>
      <c r="C77" s="316"/>
      <c r="D77" s="33" t="s">
        <v>175</v>
      </c>
      <c r="E77" s="19"/>
      <c r="F77" s="19"/>
      <c r="G77" s="19"/>
      <c r="H77" s="19"/>
      <c r="I77" s="19"/>
      <c r="J77" s="19"/>
      <c r="K77" s="19"/>
      <c r="L77" s="250"/>
    </row>
    <row r="78" spans="2:12" s="44" customFormat="1" ht="20.25" customHeight="1">
      <c r="B78" s="276"/>
      <c r="C78" s="316"/>
      <c r="D78" s="33" t="s">
        <v>86</v>
      </c>
      <c r="E78" s="19"/>
      <c r="F78" s="19"/>
      <c r="G78" s="19"/>
      <c r="H78" s="19"/>
      <c r="I78" s="19"/>
      <c r="J78" s="19"/>
      <c r="K78" s="19">
        <v>7.5</v>
      </c>
      <c r="L78" s="250">
        <v>19.399999999999999</v>
      </c>
    </row>
    <row r="79" spans="2:12" s="44" customFormat="1" ht="20.25" customHeight="1">
      <c r="B79" s="277"/>
      <c r="C79" s="317"/>
      <c r="D79" s="33" t="s">
        <v>91</v>
      </c>
      <c r="E79" s="19"/>
      <c r="F79" s="19"/>
      <c r="G79" s="19"/>
      <c r="H79" s="19"/>
      <c r="I79" s="19"/>
      <c r="J79" s="19"/>
      <c r="K79" s="19"/>
      <c r="L79" s="250"/>
    </row>
    <row r="80" spans="2:12" s="44" customFormat="1" ht="20.25" customHeight="1">
      <c r="B80" s="275" t="s">
        <v>345</v>
      </c>
      <c r="C80" s="315" t="s">
        <v>349</v>
      </c>
      <c r="D80" s="33" t="s">
        <v>129</v>
      </c>
      <c r="E80" s="19"/>
      <c r="F80" s="19"/>
      <c r="G80" s="19"/>
      <c r="H80" s="19"/>
      <c r="I80" s="19"/>
      <c r="J80" s="19"/>
      <c r="K80" s="19"/>
      <c r="L80" s="250"/>
    </row>
    <row r="81" spans="2:12" s="44" customFormat="1" ht="20.25" customHeight="1">
      <c r="B81" s="276"/>
      <c r="C81" s="316"/>
      <c r="D81" s="33" t="s">
        <v>174</v>
      </c>
      <c r="E81" s="19"/>
      <c r="F81" s="19"/>
      <c r="G81" s="19"/>
      <c r="H81" s="19"/>
      <c r="I81" s="19"/>
      <c r="J81" s="19"/>
      <c r="K81" s="19"/>
      <c r="L81" s="250"/>
    </row>
    <row r="82" spans="2:12" s="44" customFormat="1" ht="20.25" customHeight="1">
      <c r="B82" s="276"/>
      <c r="C82" s="316"/>
      <c r="D82" s="33" t="s">
        <v>175</v>
      </c>
      <c r="E82" s="19"/>
      <c r="F82" s="19"/>
      <c r="G82" s="19"/>
      <c r="H82" s="19"/>
      <c r="I82" s="19"/>
      <c r="J82" s="19"/>
      <c r="K82" s="19"/>
      <c r="L82" s="250"/>
    </row>
    <row r="83" spans="2:12" s="44" customFormat="1" ht="20.25" customHeight="1">
      <c r="B83" s="276"/>
      <c r="C83" s="316"/>
      <c r="D83" s="33" t="s">
        <v>86</v>
      </c>
      <c r="E83" s="19"/>
      <c r="F83" s="19"/>
      <c r="G83" s="19"/>
      <c r="H83" s="19"/>
      <c r="I83" s="19"/>
      <c r="J83" s="19"/>
      <c r="K83" s="19"/>
      <c r="L83" s="250"/>
    </row>
    <row r="84" spans="2:12" s="44" customFormat="1" ht="27" customHeight="1">
      <c r="B84" s="277"/>
      <c r="C84" s="317"/>
      <c r="D84" s="33" t="s">
        <v>91</v>
      </c>
      <c r="E84" s="19"/>
      <c r="F84" s="19"/>
      <c r="G84" s="19"/>
      <c r="H84" s="19"/>
      <c r="I84" s="19"/>
      <c r="J84" s="19"/>
      <c r="K84" s="19"/>
      <c r="L84" s="250"/>
    </row>
    <row r="85" spans="2:12" s="44" customFormat="1" ht="20.25" customHeight="1">
      <c r="B85" s="275" t="s">
        <v>346</v>
      </c>
      <c r="C85" s="315" t="s">
        <v>350</v>
      </c>
      <c r="D85" s="33" t="s">
        <v>129</v>
      </c>
      <c r="E85" s="19"/>
      <c r="F85" s="19"/>
      <c r="G85" s="19"/>
      <c r="H85" s="19"/>
      <c r="I85" s="19"/>
      <c r="J85" s="19"/>
      <c r="K85" s="19">
        <f>K88</f>
        <v>0</v>
      </c>
      <c r="L85" s="250">
        <f>L88</f>
        <v>0.6</v>
      </c>
    </row>
    <row r="86" spans="2:12" s="44" customFormat="1" ht="20.25" customHeight="1">
      <c r="B86" s="276"/>
      <c r="C86" s="316"/>
      <c r="D86" s="33" t="s">
        <v>174</v>
      </c>
      <c r="E86" s="19"/>
      <c r="F86" s="19"/>
      <c r="G86" s="19"/>
      <c r="H86" s="19"/>
      <c r="I86" s="19"/>
      <c r="J86" s="19"/>
      <c r="K86" s="19"/>
      <c r="L86" s="250"/>
    </row>
    <row r="87" spans="2:12" s="44" customFormat="1" ht="20.25" customHeight="1">
      <c r="B87" s="276"/>
      <c r="C87" s="316"/>
      <c r="D87" s="33" t="s">
        <v>175</v>
      </c>
      <c r="E87" s="19"/>
      <c r="F87" s="19"/>
      <c r="G87" s="19"/>
      <c r="H87" s="19"/>
      <c r="I87" s="19"/>
      <c r="J87" s="19"/>
      <c r="K87" s="19"/>
      <c r="L87" s="250"/>
    </row>
    <row r="88" spans="2:12" s="44" customFormat="1" ht="20.25" customHeight="1">
      <c r="B88" s="276"/>
      <c r="C88" s="316"/>
      <c r="D88" s="33" t="s">
        <v>86</v>
      </c>
      <c r="E88" s="19"/>
      <c r="F88" s="19"/>
      <c r="G88" s="19"/>
      <c r="H88" s="19"/>
      <c r="I88" s="19"/>
      <c r="J88" s="19"/>
      <c r="K88" s="19">
        <v>0</v>
      </c>
      <c r="L88" s="250">
        <v>0.6</v>
      </c>
    </row>
    <row r="89" spans="2:12" s="44" customFormat="1" ht="20.25" customHeight="1">
      <c r="B89" s="277"/>
      <c r="C89" s="317"/>
      <c r="D89" s="33" t="s">
        <v>91</v>
      </c>
      <c r="E89" s="19"/>
      <c r="F89" s="19"/>
      <c r="G89" s="19"/>
      <c r="H89" s="19"/>
      <c r="I89" s="19"/>
      <c r="J89" s="19"/>
      <c r="K89" s="19"/>
      <c r="L89" s="250"/>
    </row>
    <row r="90" spans="2:12" s="44" customFormat="1" ht="18.75" customHeight="1">
      <c r="B90" s="273" t="s">
        <v>72</v>
      </c>
      <c r="C90" s="292" t="s">
        <v>73</v>
      </c>
      <c r="D90" s="33" t="s">
        <v>129</v>
      </c>
      <c r="E90" s="82">
        <f t="shared" ref="E90:J90" si="11">E93+E94</f>
        <v>44964.1</v>
      </c>
      <c r="F90" s="82">
        <f t="shared" si="11"/>
        <v>46419.200000000004</v>
      </c>
      <c r="G90" s="82">
        <f t="shared" si="11"/>
        <v>38557.000000000007</v>
      </c>
      <c r="H90" s="81">
        <f t="shared" si="11"/>
        <v>57409.1</v>
      </c>
      <c r="I90" s="81">
        <f t="shared" si="11"/>
        <v>59927.200000000004</v>
      </c>
      <c r="J90" s="171">
        <f t="shared" si="11"/>
        <v>63989.3</v>
      </c>
      <c r="K90" s="171">
        <f>K93+K94</f>
        <v>63026.499999999993</v>
      </c>
      <c r="L90" s="171">
        <f>L93+L94</f>
        <v>71849.200000000012</v>
      </c>
    </row>
    <row r="91" spans="2:12" s="44" customFormat="1" ht="18.75" customHeight="1">
      <c r="B91" s="283"/>
      <c r="C91" s="296"/>
      <c r="D91" s="33" t="s">
        <v>174</v>
      </c>
      <c r="E91" s="82"/>
      <c r="F91" s="82"/>
      <c r="G91" s="82"/>
      <c r="H91" s="81"/>
      <c r="I91" s="81"/>
      <c r="J91" s="81"/>
      <c r="K91" s="81"/>
      <c r="L91" s="250"/>
    </row>
    <row r="92" spans="2:12" s="44" customFormat="1" ht="18.75" customHeight="1">
      <c r="B92" s="283"/>
      <c r="C92" s="296"/>
      <c r="D92" s="33" t="s">
        <v>175</v>
      </c>
      <c r="E92" s="82"/>
      <c r="F92" s="82"/>
      <c r="G92" s="82"/>
      <c r="H92" s="81"/>
      <c r="I92" s="81"/>
      <c r="J92" s="81"/>
      <c r="K92" s="81"/>
      <c r="L92" s="250"/>
    </row>
    <row r="93" spans="2:12" s="44" customFormat="1" ht="18.75" customHeight="1">
      <c r="B93" s="283"/>
      <c r="C93" s="296"/>
      <c r="D93" s="33" t="s">
        <v>86</v>
      </c>
      <c r="E93" s="82">
        <f t="shared" ref="E93:J93" si="12">E98+E103+E108+E113+E118+E123+E128+E133+E138+E143+E148+E153+E158+E163+E168+E173+E178</f>
        <v>43448.1</v>
      </c>
      <c r="F93" s="82">
        <f t="shared" si="12"/>
        <v>44766.700000000004</v>
      </c>
      <c r="G93" s="82">
        <f t="shared" si="12"/>
        <v>37594.600000000006</v>
      </c>
      <c r="H93" s="82">
        <f t="shared" si="12"/>
        <v>57409.1</v>
      </c>
      <c r="I93" s="82">
        <f t="shared" si="12"/>
        <v>59927.200000000004</v>
      </c>
      <c r="J93" s="82">
        <f t="shared" si="12"/>
        <v>63989.3</v>
      </c>
      <c r="K93" s="82">
        <f>K98+K103+K108+K113+K118+K123+K128+K133+K138+K143+K148+K153+K158+K163+K168+K173+K178+K183</f>
        <v>63026.499999999993</v>
      </c>
      <c r="L93" s="82">
        <f>L98+L103+L108+L113+L118+L123+L128+L133+L138+L143+L148+L153+L158+L163+L168+L173+L178+L183</f>
        <v>71849.200000000012</v>
      </c>
    </row>
    <row r="94" spans="2:12" s="44" customFormat="1" ht="18.75" customHeight="1">
      <c r="B94" s="283"/>
      <c r="C94" s="296"/>
      <c r="D94" s="33" t="s">
        <v>91</v>
      </c>
      <c r="E94" s="82">
        <v>1516</v>
      </c>
      <c r="F94" s="82">
        <v>1652.5</v>
      </c>
      <c r="G94" s="82">
        <f>G99+G104+G119</f>
        <v>962.4</v>
      </c>
      <c r="H94" s="81">
        <v>0</v>
      </c>
      <c r="I94" s="81">
        <v>0</v>
      </c>
      <c r="J94" s="81">
        <v>0</v>
      </c>
      <c r="K94" s="81">
        <v>0</v>
      </c>
      <c r="L94" s="250"/>
    </row>
    <row r="95" spans="2:12" s="44" customFormat="1" ht="18.75" customHeight="1">
      <c r="B95" s="278" t="s">
        <v>97</v>
      </c>
      <c r="C95" s="296" t="s">
        <v>33</v>
      </c>
      <c r="D95" s="33" t="s">
        <v>129</v>
      </c>
      <c r="E95" s="82">
        <f t="shared" ref="E95:J95" si="13">E98+E99</f>
        <v>21271.599999999999</v>
      </c>
      <c r="F95" s="82">
        <f t="shared" si="13"/>
        <v>46221.3</v>
      </c>
      <c r="G95" s="82">
        <f t="shared" si="13"/>
        <v>37673.9</v>
      </c>
      <c r="H95" s="81">
        <f t="shared" si="13"/>
        <v>56301.599999999999</v>
      </c>
      <c r="I95" s="81">
        <f t="shared" si="13"/>
        <v>58625.4</v>
      </c>
      <c r="J95" s="81">
        <f t="shared" si="13"/>
        <v>47764.3</v>
      </c>
      <c r="K95" s="81">
        <f>K98+K99</f>
        <v>47695.4</v>
      </c>
      <c r="L95" s="81">
        <f>L98+L99</f>
        <v>58814.1</v>
      </c>
    </row>
    <row r="96" spans="2:12" s="44" customFormat="1" ht="18.75" customHeight="1">
      <c r="B96" s="278"/>
      <c r="C96" s="296"/>
      <c r="D96" s="33" t="s">
        <v>174</v>
      </c>
      <c r="E96" s="82"/>
      <c r="F96" s="82"/>
      <c r="G96" s="82"/>
      <c r="H96" s="81"/>
      <c r="I96" s="81"/>
      <c r="J96" s="81"/>
      <c r="K96" s="81"/>
      <c r="L96" s="250"/>
    </row>
    <row r="97" spans="1:255" s="44" customFormat="1" ht="18.75" customHeight="1">
      <c r="B97" s="278"/>
      <c r="C97" s="296"/>
      <c r="D97" s="33" t="s">
        <v>175</v>
      </c>
      <c r="E97" s="82"/>
      <c r="F97" s="82"/>
      <c r="G97" s="82"/>
      <c r="H97" s="81"/>
      <c r="I97" s="81"/>
      <c r="J97" s="81"/>
      <c r="K97" s="81"/>
      <c r="L97" s="250"/>
    </row>
    <row r="98" spans="1:255" s="44" customFormat="1" ht="18.75" customHeight="1">
      <c r="B98" s="278"/>
      <c r="C98" s="296"/>
      <c r="D98" s="33" t="s">
        <v>86</v>
      </c>
      <c r="E98" s="82">
        <v>19755.599999999999</v>
      </c>
      <c r="F98" s="82">
        <v>44568.800000000003</v>
      </c>
      <c r="G98" s="82">
        <v>36746.9</v>
      </c>
      <c r="H98" s="81">
        <v>56301.599999999999</v>
      </c>
      <c r="I98" s="81">
        <v>58625.4</v>
      </c>
      <c r="J98" s="81">
        <v>47764.3</v>
      </c>
      <c r="K98" s="81">
        <v>47695.4</v>
      </c>
      <c r="L98" s="250">
        <v>58814.1</v>
      </c>
    </row>
    <row r="99" spans="1:255" s="44" customFormat="1" ht="18.75" customHeight="1">
      <c r="B99" s="278"/>
      <c r="C99" s="296"/>
      <c r="D99" s="33" t="s">
        <v>91</v>
      </c>
      <c r="E99" s="82">
        <v>1516</v>
      </c>
      <c r="F99" s="82">
        <v>1652.5</v>
      </c>
      <c r="G99" s="82">
        <v>927</v>
      </c>
      <c r="H99" s="81">
        <v>0</v>
      </c>
      <c r="I99" s="81">
        <v>0</v>
      </c>
      <c r="J99" s="81">
        <v>0</v>
      </c>
      <c r="K99" s="81">
        <v>0</v>
      </c>
      <c r="L99" s="250"/>
    </row>
    <row r="100" spans="1:255" s="44" customFormat="1" ht="18.75" customHeight="1">
      <c r="B100" s="284" t="s">
        <v>98</v>
      </c>
      <c r="C100" s="288" t="s">
        <v>35</v>
      </c>
      <c r="D100" s="33" t="s">
        <v>129</v>
      </c>
      <c r="E100" s="82">
        <f t="shared" ref="E100:J100" si="14">E103+E104</f>
        <v>22626.9</v>
      </c>
      <c r="F100" s="82">
        <f t="shared" si="14"/>
        <v>7.5</v>
      </c>
      <c r="G100" s="82">
        <f t="shared" si="14"/>
        <v>73.900000000000006</v>
      </c>
      <c r="H100" s="81">
        <f t="shared" si="14"/>
        <v>71.3</v>
      </c>
      <c r="I100" s="81">
        <f t="shared" si="14"/>
        <v>84.8</v>
      </c>
      <c r="J100" s="81">
        <f t="shared" si="14"/>
        <v>94</v>
      </c>
      <c r="K100" s="81">
        <f>K103+K104</f>
        <v>97.9</v>
      </c>
      <c r="L100" s="81">
        <f>L103+L104</f>
        <v>110</v>
      </c>
    </row>
    <row r="101" spans="1:255" s="44" customFormat="1" ht="18.75" customHeight="1">
      <c r="B101" s="285"/>
      <c r="C101" s="291"/>
      <c r="D101" s="33" t="s">
        <v>174</v>
      </c>
      <c r="E101" s="82"/>
      <c r="F101" s="82"/>
      <c r="G101" s="82"/>
      <c r="H101" s="81"/>
      <c r="I101" s="81"/>
      <c r="J101" s="81"/>
      <c r="K101" s="81"/>
      <c r="L101" s="250"/>
    </row>
    <row r="102" spans="1:255" s="44" customFormat="1" ht="18.75" customHeight="1">
      <c r="B102" s="285"/>
      <c r="C102" s="291"/>
      <c r="D102" s="33" t="s">
        <v>175</v>
      </c>
      <c r="E102" s="82"/>
      <c r="F102" s="82"/>
      <c r="G102" s="82"/>
      <c r="H102" s="81"/>
      <c r="I102" s="81"/>
      <c r="J102" s="81"/>
      <c r="K102" s="81"/>
      <c r="L102" s="250"/>
    </row>
    <row r="103" spans="1:255" s="44" customFormat="1" ht="18.75" customHeight="1">
      <c r="B103" s="285"/>
      <c r="C103" s="291"/>
      <c r="D103" s="33" t="s">
        <v>86</v>
      </c>
      <c r="E103" s="82">
        <v>22626.9</v>
      </c>
      <c r="F103" s="82">
        <v>7.5</v>
      </c>
      <c r="G103" s="82">
        <v>46.8</v>
      </c>
      <c r="H103" s="81">
        <v>71.3</v>
      </c>
      <c r="I103" s="81">
        <v>84.8</v>
      </c>
      <c r="J103" s="81">
        <v>94</v>
      </c>
      <c r="K103" s="81">
        <v>97.9</v>
      </c>
      <c r="L103" s="250">
        <v>110</v>
      </c>
    </row>
    <row r="104" spans="1:255" s="44" customFormat="1" ht="18.75" customHeight="1">
      <c r="B104" s="286"/>
      <c r="C104" s="292"/>
      <c r="D104" s="33" t="s">
        <v>91</v>
      </c>
      <c r="E104" s="52">
        <v>0</v>
      </c>
      <c r="F104" s="52">
        <v>0</v>
      </c>
      <c r="G104" s="52">
        <v>27.1</v>
      </c>
      <c r="H104" s="19">
        <v>0</v>
      </c>
      <c r="I104" s="19">
        <v>0</v>
      </c>
      <c r="J104" s="19">
        <v>0</v>
      </c>
      <c r="K104" s="19">
        <v>0</v>
      </c>
      <c r="L104" s="250"/>
    </row>
    <row r="105" spans="1:255" s="44" customFormat="1" ht="15" customHeight="1">
      <c r="A105" s="284" t="s">
        <v>99</v>
      </c>
      <c r="B105" s="275" t="s">
        <v>99</v>
      </c>
      <c r="C105" s="288" t="s">
        <v>37</v>
      </c>
      <c r="D105" s="33" t="s">
        <v>129</v>
      </c>
      <c r="E105" s="78">
        <f t="shared" ref="E105:J105" si="15">E108</f>
        <v>49.5</v>
      </c>
      <c r="F105" s="78">
        <f t="shared" si="15"/>
        <v>11.9</v>
      </c>
      <c r="G105" s="78">
        <f t="shared" si="15"/>
        <v>128.5</v>
      </c>
      <c r="H105" s="163">
        <f t="shared" si="15"/>
        <v>52.7</v>
      </c>
      <c r="I105" s="163">
        <f t="shared" si="15"/>
        <v>24.5</v>
      </c>
      <c r="J105" s="163">
        <f t="shared" si="15"/>
        <v>40.4</v>
      </c>
      <c r="K105" s="163">
        <f>K108</f>
        <v>5.5</v>
      </c>
      <c r="L105" s="249">
        <f>L108</f>
        <v>70</v>
      </c>
      <c r="M105" s="293"/>
      <c r="N105" s="284"/>
      <c r="O105" s="284"/>
      <c r="P105" s="284"/>
      <c r="Q105" s="284"/>
      <c r="R105" s="284"/>
      <c r="S105" s="284"/>
      <c r="T105" s="284"/>
      <c r="U105" s="284"/>
      <c r="V105" s="284"/>
      <c r="W105" s="284"/>
      <c r="X105" s="284"/>
      <c r="Y105" s="284"/>
      <c r="Z105" s="284"/>
      <c r="AA105" s="284"/>
      <c r="AB105" s="284"/>
      <c r="AC105" s="284"/>
      <c r="AD105" s="284"/>
      <c r="AE105" s="284"/>
      <c r="AF105" s="284"/>
      <c r="AG105" s="284"/>
      <c r="AH105" s="284"/>
      <c r="AI105" s="284"/>
      <c r="AJ105" s="284"/>
      <c r="AK105" s="284"/>
      <c r="AL105" s="284"/>
      <c r="AM105" s="284"/>
      <c r="AN105" s="284"/>
      <c r="AO105" s="284"/>
      <c r="AP105" s="284"/>
      <c r="AQ105" s="284"/>
      <c r="AR105" s="284"/>
      <c r="AS105" s="284"/>
      <c r="AT105" s="284"/>
      <c r="AU105" s="284"/>
      <c r="AV105" s="284"/>
      <c r="AW105" s="284"/>
      <c r="AX105" s="284"/>
      <c r="AY105" s="284"/>
      <c r="AZ105" s="284"/>
      <c r="BA105" s="284"/>
      <c r="BB105" s="284"/>
      <c r="BC105" s="284"/>
      <c r="BD105" s="284"/>
      <c r="BE105" s="284"/>
      <c r="BF105" s="284"/>
      <c r="BG105" s="284"/>
      <c r="BH105" s="284"/>
      <c r="BI105" s="284"/>
      <c r="BJ105" s="284"/>
      <c r="BK105" s="284"/>
      <c r="BL105" s="284"/>
      <c r="BM105" s="284"/>
      <c r="BN105" s="284"/>
      <c r="BO105" s="284"/>
      <c r="BP105" s="284"/>
      <c r="BQ105" s="284"/>
      <c r="BR105" s="284"/>
      <c r="BS105" s="284"/>
      <c r="BT105" s="284"/>
      <c r="BU105" s="284"/>
      <c r="BV105" s="284"/>
      <c r="BW105" s="284"/>
      <c r="BX105" s="284"/>
      <c r="BY105" s="284"/>
      <c r="BZ105" s="284"/>
      <c r="CA105" s="284"/>
      <c r="CB105" s="284"/>
      <c r="CC105" s="284"/>
      <c r="CD105" s="284"/>
      <c r="CE105" s="284"/>
      <c r="CF105" s="284"/>
      <c r="CG105" s="284"/>
      <c r="CH105" s="284"/>
      <c r="CI105" s="284"/>
      <c r="CJ105" s="284" t="s">
        <v>99</v>
      </c>
      <c r="CK105" s="284" t="s">
        <v>99</v>
      </c>
      <c r="CL105" s="284" t="s">
        <v>99</v>
      </c>
      <c r="CM105" s="284" t="s">
        <v>99</v>
      </c>
      <c r="CN105" s="284" t="s">
        <v>99</v>
      </c>
      <c r="CO105" s="284" t="s">
        <v>99</v>
      </c>
      <c r="CP105" s="284" t="s">
        <v>99</v>
      </c>
      <c r="CQ105" s="284" t="s">
        <v>99</v>
      </c>
      <c r="CR105" s="284" t="s">
        <v>99</v>
      </c>
      <c r="CS105" s="284" t="s">
        <v>99</v>
      </c>
      <c r="CT105" s="284" t="s">
        <v>99</v>
      </c>
      <c r="CU105" s="284" t="s">
        <v>99</v>
      </c>
      <c r="CV105" s="284" t="s">
        <v>99</v>
      </c>
      <c r="CW105" s="284" t="s">
        <v>99</v>
      </c>
      <c r="CX105" s="284" t="s">
        <v>99</v>
      </c>
      <c r="CY105" s="284" t="s">
        <v>99</v>
      </c>
      <c r="CZ105" s="284" t="s">
        <v>99</v>
      </c>
      <c r="DA105" s="284" t="s">
        <v>99</v>
      </c>
      <c r="DB105" s="284" t="s">
        <v>99</v>
      </c>
      <c r="DC105" s="284" t="s">
        <v>99</v>
      </c>
      <c r="DD105" s="284" t="s">
        <v>99</v>
      </c>
      <c r="DE105" s="284" t="s">
        <v>99</v>
      </c>
      <c r="DF105" s="284" t="s">
        <v>99</v>
      </c>
      <c r="DG105" s="284" t="s">
        <v>99</v>
      </c>
      <c r="DH105" s="284" t="s">
        <v>99</v>
      </c>
      <c r="DI105" s="284" t="s">
        <v>99</v>
      </c>
      <c r="DJ105" s="284" t="s">
        <v>99</v>
      </c>
      <c r="DK105" s="284" t="s">
        <v>99</v>
      </c>
      <c r="DL105" s="284" t="s">
        <v>99</v>
      </c>
      <c r="DM105" s="284" t="s">
        <v>99</v>
      </c>
      <c r="DN105" s="284" t="s">
        <v>99</v>
      </c>
      <c r="DO105" s="284" t="s">
        <v>99</v>
      </c>
      <c r="DP105" s="284" t="s">
        <v>99</v>
      </c>
      <c r="DQ105" s="284" t="s">
        <v>99</v>
      </c>
      <c r="DR105" s="284" t="s">
        <v>99</v>
      </c>
      <c r="DS105" s="284" t="s">
        <v>99</v>
      </c>
      <c r="DT105" s="284" t="s">
        <v>99</v>
      </c>
      <c r="DU105" s="284" t="s">
        <v>99</v>
      </c>
      <c r="DV105" s="284" t="s">
        <v>99</v>
      </c>
      <c r="DW105" s="284" t="s">
        <v>99</v>
      </c>
      <c r="DX105" s="284" t="s">
        <v>99</v>
      </c>
      <c r="DY105" s="284" t="s">
        <v>99</v>
      </c>
      <c r="DZ105" s="284" t="s">
        <v>99</v>
      </c>
      <c r="EA105" s="284" t="s">
        <v>99</v>
      </c>
      <c r="EB105" s="284" t="s">
        <v>99</v>
      </c>
      <c r="EC105" s="284" t="s">
        <v>99</v>
      </c>
      <c r="ED105" s="284" t="s">
        <v>99</v>
      </c>
      <c r="EE105" s="284" t="s">
        <v>99</v>
      </c>
      <c r="EF105" s="284" t="s">
        <v>99</v>
      </c>
      <c r="EG105" s="284" t="s">
        <v>99</v>
      </c>
      <c r="EH105" s="284" t="s">
        <v>99</v>
      </c>
      <c r="EI105" s="284" t="s">
        <v>99</v>
      </c>
      <c r="EJ105" s="284" t="s">
        <v>99</v>
      </c>
      <c r="EK105" s="284" t="s">
        <v>99</v>
      </c>
      <c r="EL105" s="284" t="s">
        <v>99</v>
      </c>
      <c r="EM105" s="284" t="s">
        <v>99</v>
      </c>
      <c r="EN105" s="284" t="s">
        <v>99</v>
      </c>
      <c r="EO105" s="284" t="s">
        <v>99</v>
      </c>
      <c r="EP105" s="284" t="s">
        <v>99</v>
      </c>
      <c r="EQ105" s="284" t="s">
        <v>99</v>
      </c>
      <c r="ER105" s="284" t="s">
        <v>99</v>
      </c>
      <c r="ES105" s="284" t="s">
        <v>99</v>
      </c>
      <c r="ET105" s="284" t="s">
        <v>99</v>
      </c>
      <c r="EU105" s="284" t="s">
        <v>99</v>
      </c>
      <c r="EV105" s="284" t="s">
        <v>99</v>
      </c>
      <c r="EW105" s="284" t="s">
        <v>99</v>
      </c>
      <c r="EX105" s="284" t="s">
        <v>99</v>
      </c>
      <c r="EY105" s="284" t="s">
        <v>99</v>
      </c>
      <c r="EZ105" s="284" t="s">
        <v>99</v>
      </c>
      <c r="FA105" s="284" t="s">
        <v>99</v>
      </c>
      <c r="FB105" s="284" t="s">
        <v>99</v>
      </c>
      <c r="FC105" s="284" t="s">
        <v>99</v>
      </c>
      <c r="FD105" s="284" t="s">
        <v>99</v>
      </c>
      <c r="FE105" s="284" t="s">
        <v>99</v>
      </c>
      <c r="FF105" s="284" t="s">
        <v>99</v>
      </c>
      <c r="FG105" s="284" t="s">
        <v>99</v>
      </c>
      <c r="FH105" s="284" t="s">
        <v>99</v>
      </c>
      <c r="FI105" s="284" t="s">
        <v>99</v>
      </c>
      <c r="FJ105" s="284" t="s">
        <v>99</v>
      </c>
      <c r="FK105" s="284" t="s">
        <v>99</v>
      </c>
      <c r="FL105" s="284" t="s">
        <v>99</v>
      </c>
      <c r="FM105" s="284" t="s">
        <v>99</v>
      </c>
      <c r="FN105" s="284" t="s">
        <v>99</v>
      </c>
      <c r="FO105" s="284" t="s">
        <v>99</v>
      </c>
      <c r="FP105" s="284" t="s">
        <v>99</v>
      </c>
      <c r="FQ105" s="284" t="s">
        <v>99</v>
      </c>
      <c r="FR105" s="284" t="s">
        <v>99</v>
      </c>
      <c r="FS105" s="284" t="s">
        <v>99</v>
      </c>
      <c r="FT105" s="284" t="s">
        <v>99</v>
      </c>
      <c r="FU105" s="284" t="s">
        <v>99</v>
      </c>
      <c r="FV105" s="284" t="s">
        <v>99</v>
      </c>
      <c r="FW105" s="284" t="s">
        <v>99</v>
      </c>
      <c r="FX105" s="284" t="s">
        <v>99</v>
      </c>
      <c r="FY105" s="284" t="s">
        <v>99</v>
      </c>
      <c r="FZ105" s="284" t="s">
        <v>99</v>
      </c>
      <c r="GA105" s="284" t="s">
        <v>99</v>
      </c>
      <c r="GB105" s="284" t="s">
        <v>99</v>
      </c>
      <c r="GC105" s="284" t="s">
        <v>99</v>
      </c>
      <c r="GD105" s="284" t="s">
        <v>99</v>
      </c>
      <c r="GE105" s="284" t="s">
        <v>99</v>
      </c>
      <c r="GF105" s="284" t="s">
        <v>99</v>
      </c>
      <c r="GG105" s="284" t="s">
        <v>99</v>
      </c>
      <c r="GH105" s="284" t="s">
        <v>99</v>
      </c>
      <c r="GI105" s="284" t="s">
        <v>99</v>
      </c>
      <c r="GJ105" s="284" t="s">
        <v>99</v>
      </c>
      <c r="GK105" s="284" t="s">
        <v>99</v>
      </c>
      <c r="GL105" s="284" t="s">
        <v>99</v>
      </c>
      <c r="GM105" s="284" t="s">
        <v>99</v>
      </c>
      <c r="GN105" s="284" t="s">
        <v>99</v>
      </c>
      <c r="GO105" s="284" t="s">
        <v>99</v>
      </c>
      <c r="GP105" s="284" t="s">
        <v>99</v>
      </c>
      <c r="GQ105" s="284" t="s">
        <v>99</v>
      </c>
      <c r="GR105" s="284" t="s">
        <v>99</v>
      </c>
      <c r="GS105" s="284" t="s">
        <v>99</v>
      </c>
      <c r="GT105" s="284" t="s">
        <v>99</v>
      </c>
      <c r="GU105" s="284" t="s">
        <v>99</v>
      </c>
      <c r="GV105" s="284" t="s">
        <v>99</v>
      </c>
      <c r="GW105" s="284" t="s">
        <v>99</v>
      </c>
      <c r="GX105" s="284" t="s">
        <v>99</v>
      </c>
      <c r="GY105" s="284" t="s">
        <v>99</v>
      </c>
      <c r="GZ105" s="284" t="s">
        <v>99</v>
      </c>
      <c r="HA105" s="284" t="s">
        <v>99</v>
      </c>
      <c r="HB105" s="284" t="s">
        <v>99</v>
      </c>
      <c r="HC105" s="284" t="s">
        <v>99</v>
      </c>
      <c r="HD105" s="284" t="s">
        <v>99</v>
      </c>
      <c r="HE105" s="284" t="s">
        <v>99</v>
      </c>
      <c r="HF105" s="284" t="s">
        <v>99</v>
      </c>
      <c r="HG105" s="284" t="s">
        <v>99</v>
      </c>
      <c r="HH105" s="284" t="s">
        <v>99</v>
      </c>
      <c r="HI105" s="284" t="s">
        <v>99</v>
      </c>
      <c r="HJ105" s="284" t="s">
        <v>99</v>
      </c>
      <c r="HK105" s="284" t="s">
        <v>99</v>
      </c>
      <c r="HL105" s="284" t="s">
        <v>99</v>
      </c>
      <c r="HM105" s="284" t="s">
        <v>99</v>
      </c>
      <c r="HN105" s="284" t="s">
        <v>99</v>
      </c>
      <c r="HO105" s="284" t="s">
        <v>99</v>
      </c>
      <c r="HP105" s="284" t="s">
        <v>99</v>
      </c>
      <c r="HQ105" s="284" t="s">
        <v>99</v>
      </c>
      <c r="HR105" s="284" t="s">
        <v>99</v>
      </c>
      <c r="HS105" s="284" t="s">
        <v>99</v>
      </c>
      <c r="HT105" s="284" t="s">
        <v>99</v>
      </c>
      <c r="HU105" s="284" t="s">
        <v>99</v>
      </c>
      <c r="HV105" s="284" t="s">
        <v>99</v>
      </c>
      <c r="HW105" s="284" t="s">
        <v>99</v>
      </c>
      <c r="HX105" s="284" t="s">
        <v>99</v>
      </c>
      <c r="HY105" s="284" t="s">
        <v>99</v>
      </c>
      <c r="HZ105" s="284" t="s">
        <v>99</v>
      </c>
      <c r="IA105" s="284" t="s">
        <v>99</v>
      </c>
      <c r="IB105" s="284" t="s">
        <v>99</v>
      </c>
      <c r="IC105" s="284" t="s">
        <v>99</v>
      </c>
      <c r="ID105" s="284" t="s">
        <v>99</v>
      </c>
      <c r="IE105" s="284" t="s">
        <v>99</v>
      </c>
      <c r="IF105" s="284" t="s">
        <v>99</v>
      </c>
      <c r="IG105" s="284" t="s">
        <v>99</v>
      </c>
      <c r="IH105" s="284" t="s">
        <v>99</v>
      </c>
      <c r="II105" s="284" t="s">
        <v>99</v>
      </c>
      <c r="IJ105" s="284" t="s">
        <v>99</v>
      </c>
      <c r="IK105" s="284" t="s">
        <v>99</v>
      </c>
      <c r="IL105" s="284" t="s">
        <v>99</v>
      </c>
      <c r="IM105" s="284" t="s">
        <v>99</v>
      </c>
      <c r="IN105" s="284" t="s">
        <v>99</v>
      </c>
      <c r="IO105" s="284" t="s">
        <v>99</v>
      </c>
      <c r="IP105" s="284" t="s">
        <v>99</v>
      </c>
      <c r="IQ105" s="284" t="s">
        <v>99</v>
      </c>
      <c r="IR105" s="284" t="s">
        <v>99</v>
      </c>
      <c r="IS105" s="284" t="s">
        <v>99</v>
      </c>
      <c r="IT105" s="284" t="s">
        <v>99</v>
      </c>
      <c r="IU105" s="284" t="s">
        <v>99</v>
      </c>
    </row>
    <row r="106" spans="1:255" s="44" customFormat="1" ht="15" customHeight="1">
      <c r="A106" s="285"/>
      <c r="B106" s="276"/>
      <c r="C106" s="291"/>
      <c r="D106" s="33" t="s">
        <v>174</v>
      </c>
      <c r="E106" s="78"/>
      <c r="F106" s="78"/>
      <c r="G106" s="78"/>
      <c r="H106" s="163"/>
      <c r="I106" s="163"/>
      <c r="J106" s="163"/>
      <c r="K106" s="163"/>
      <c r="L106" s="251"/>
      <c r="M106" s="294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85"/>
      <c r="AA106" s="285"/>
      <c r="AB106" s="285"/>
      <c r="AC106" s="285"/>
      <c r="AD106" s="285"/>
      <c r="AE106" s="285"/>
      <c r="AF106" s="285"/>
      <c r="AG106" s="285"/>
      <c r="AH106" s="285"/>
      <c r="AI106" s="285"/>
      <c r="AJ106" s="285"/>
      <c r="AK106" s="285"/>
      <c r="AL106" s="285"/>
      <c r="AM106" s="285"/>
      <c r="AN106" s="285"/>
      <c r="AO106" s="285"/>
      <c r="AP106" s="285"/>
      <c r="AQ106" s="285"/>
      <c r="AR106" s="285"/>
      <c r="AS106" s="285"/>
      <c r="AT106" s="285"/>
      <c r="AU106" s="285"/>
      <c r="AV106" s="285"/>
      <c r="AW106" s="285"/>
      <c r="AX106" s="285"/>
      <c r="AY106" s="285"/>
      <c r="AZ106" s="285"/>
      <c r="BA106" s="285"/>
      <c r="BB106" s="285"/>
      <c r="BC106" s="285"/>
      <c r="BD106" s="285"/>
      <c r="BE106" s="285"/>
      <c r="BF106" s="285"/>
      <c r="BG106" s="285"/>
      <c r="BH106" s="285"/>
      <c r="BI106" s="285"/>
      <c r="BJ106" s="285"/>
      <c r="BK106" s="285"/>
      <c r="BL106" s="285"/>
      <c r="BM106" s="285"/>
      <c r="BN106" s="285"/>
      <c r="BO106" s="285"/>
      <c r="BP106" s="285"/>
      <c r="BQ106" s="285"/>
      <c r="BR106" s="285"/>
      <c r="BS106" s="285"/>
      <c r="BT106" s="285"/>
      <c r="BU106" s="285"/>
      <c r="BV106" s="285"/>
      <c r="BW106" s="285"/>
      <c r="BX106" s="285"/>
      <c r="BY106" s="285"/>
      <c r="BZ106" s="285"/>
      <c r="CA106" s="285"/>
      <c r="CB106" s="285"/>
      <c r="CC106" s="285"/>
      <c r="CD106" s="285"/>
      <c r="CE106" s="285"/>
      <c r="CF106" s="285"/>
      <c r="CG106" s="285"/>
      <c r="CH106" s="285"/>
      <c r="CI106" s="285"/>
      <c r="CJ106" s="285"/>
      <c r="CK106" s="285"/>
      <c r="CL106" s="285"/>
      <c r="CM106" s="285"/>
      <c r="CN106" s="285"/>
      <c r="CO106" s="285"/>
      <c r="CP106" s="285"/>
      <c r="CQ106" s="285"/>
      <c r="CR106" s="285"/>
      <c r="CS106" s="285"/>
      <c r="CT106" s="285"/>
      <c r="CU106" s="285"/>
      <c r="CV106" s="285"/>
      <c r="CW106" s="285"/>
      <c r="CX106" s="285"/>
      <c r="CY106" s="285"/>
      <c r="CZ106" s="285"/>
      <c r="DA106" s="285"/>
      <c r="DB106" s="285"/>
      <c r="DC106" s="285"/>
      <c r="DD106" s="285"/>
      <c r="DE106" s="285"/>
      <c r="DF106" s="285"/>
      <c r="DG106" s="285"/>
      <c r="DH106" s="285"/>
      <c r="DI106" s="285"/>
      <c r="DJ106" s="285"/>
      <c r="DK106" s="285"/>
      <c r="DL106" s="285"/>
      <c r="DM106" s="285"/>
      <c r="DN106" s="285"/>
      <c r="DO106" s="285"/>
      <c r="DP106" s="285"/>
      <c r="DQ106" s="285"/>
      <c r="DR106" s="285"/>
      <c r="DS106" s="285"/>
      <c r="DT106" s="285"/>
      <c r="DU106" s="285"/>
      <c r="DV106" s="285"/>
      <c r="DW106" s="285"/>
      <c r="DX106" s="285"/>
      <c r="DY106" s="285"/>
      <c r="DZ106" s="285"/>
      <c r="EA106" s="285"/>
      <c r="EB106" s="285"/>
      <c r="EC106" s="285"/>
      <c r="ED106" s="285"/>
      <c r="EE106" s="285"/>
      <c r="EF106" s="285"/>
      <c r="EG106" s="285"/>
      <c r="EH106" s="285"/>
      <c r="EI106" s="285"/>
      <c r="EJ106" s="285"/>
      <c r="EK106" s="285"/>
      <c r="EL106" s="285"/>
      <c r="EM106" s="285"/>
      <c r="EN106" s="285"/>
      <c r="EO106" s="285"/>
      <c r="EP106" s="285"/>
      <c r="EQ106" s="285"/>
      <c r="ER106" s="285"/>
      <c r="ES106" s="285"/>
      <c r="ET106" s="285"/>
      <c r="EU106" s="285"/>
      <c r="EV106" s="285"/>
      <c r="EW106" s="285"/>
      <c r="EX106" s="285"/>
      <c r="EY106" s="285"/>
      <c r="EZ106" s="285"/>
      <c r="FA106" s="285"/>
      <c r="FB106" s="285"/>
      <c r="FC106" s="285"/>
      <c r="FD106" s="285"/>
      <c r="FE106" s="285"/>
      <c r="FF106" s="285"/>
      <c r="FG106" s="285"/>
      <c r="FH106" s="285"/>
      <c r="FI106" s="285"/>
      <c r="FJ106" s="285"/>
      <c r="FK106" s="285"/>
      <c r="FL106" s="285"/>
      <c r="FM106" s="285"/>
      <c r="FN106" s="285"/>
      <c r="FO106" s="285"/>
      <c r="FP106" s="285"/>
      <c r="FQ106" s="285"/>
      <c r="FR106" s="285"/>
      <c r="FS106" s="285"/>
      <c r="FT106" s="285"/>
      <c r="FU106" s="285"/>
      <c r="FV106" s="285"/>
      <c r="FW106" s="285"/>
      <c r="FX106" s="285"/>
      <c r="FY106" s="285"/>
      <c r="FZ106" s="285"/>
      <c r="GA106" s="285"/>
      <c r="GB106" s="285"/>
      <c r="GC106" s="285"/>
      <c r="GD106" s="285"/>
      <c r="GE106" s="285"/>
      <c r="GF106" s="285"/>
      <c r="GG106" s="285"/>
      <c r="GH106" s="285"/>
      <c r="GI106" s="285"/>
      <c r="GJ106" s="285"/>
      <c r="GK106" s="285"/>
      <c r="GL106" s="285"/>
      <c r="GM106" s="285"/>
      <c r="GN106" s="285"/>
      <c r="GO106" s="285"/>
      <c r="GP106" s="285"/>
      <c r="GQ106" s="285"/>
      <c r="GR106" s="285"/>
      <c r="GS106" s="285"/>
      <c r="GT106" s="285"/>
      <c r="GU106" s="285"/>
      <c r="GV106" s="285"/>
      <c r="GW106" s="285"/>
      <c r="GX106" s="285"/>
      <c r="GY106" s="285"/>
      <c r="GZ106" s="285"/>
      <c r="HA106" s="285"/>
      <c r="HB106" s="285"/>
      <c r="HC106" s="285"/>
      <c r="HD106" s="285"/>
      <c r="HE106" s="285"/>
      <c r="HF106" s="285"/>
      <c r="HG106" s="285"/>
      <c r="HH106" s="285"/>
      <c r="HI106" s="285"/>
      <c r="HJ106" s="285"/>
      <c r="HK106" s="285"/>
      <c r="HL106" s="285"/>
      <c r="HM106" s="285"/>
      <c r="HN106" s="285"/>
      <c r="HO106" s="285"/>
      <c r="HP106" s="285"/>
      <c r="HQ106" s="285"/>
      <c r="HR106" s="285"/>
      <c r="HS106" s="285"/>
      <c r="HT106" s="285"/>
      <c r="HU106" s="285"/>
      <c r="HV106" s="285"/>
      <c r="HW106" s="285"/>
      <c r="HX106" s="285"/>
      <c r="HY106" s="285"/>
      <c r="HZ106" s="285"/>
      <c r="IA106" s="285"/>
      <c r="IB106" s="285"/>
      <c r="IC106" s="285"/>
      <c r="ID106" s="285"/>
      <c r="IE106" s="285"/>
      <c r="IF106" s="285"/>
      <c r="IG106" s="285"/>
      <c r="IH106" s="285"/>
      <c r="II106" s="285"/>
      <c r="IJ106" s="285"/>
      <c r="IK106" s="285"/>
      <c r="IL106" s="285"/>
      <c r="IM106" s="285"/>
      <c r="IN106" s="285"/>
      <c r="IO106" s="285"/>
      <c r="IP106" s="285"/>
      <c r="IQ106" s="285"/>
      <c r="IR106" s="285"/>
      <c r="IS106" s="285"/>
      <c r="IT106" s="285"/>
      <c r="IU106" s="285"/>
    </row>
    <row r="107" spans="1:255" s="44" customFormat="1" ht="16.5" customHeight="1">
      <c r="A107" s="285"/>
      <c r="B107" s="276"/>
      <c r="C107" s="291"/>
      <c r="D107" s="33" t="s">
        <v>175</v>
      </c>
      <c r="E107" s="78"/>
      <c r="F107" s="78"/>
      <c r="G107" s="78"/>
      <c r="H107" s="163"/>
      <c r="I107" s="163"/>
      <c r="J107" s="163"/>
      <c r="K107" s="163"/>
      <c r="L107" s="251"/>
      <c r="M107" s="294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5"/>
      <c r="AC107" s="285"/>
      <c r="AD107" s="285"/>
      <c r="AE107" s="285"/>
      <c r="AF107" s="285"/>
      <c r="AG107" s="285"/>
      <c r="AH107" s="285"/>
      <c r="AI107" s="285"/>
      <c r="AJ107" s="285"/>
      <c r="AK107" s="285"/>
      <c r="AL107" s="285"/>
      <c r="AM107" s="285"/>
      <c r="AN107" s="285"/>
      <c r="AO107" s="285"/>
      <c r="AP107" s="285"/>
      <c r="AQ107" s="285"/>
      <c r="AR107" s="285"/>
      <c r="AS107" s="285"/>
      <c r="AT107" s="285"/>
      <c r="AU107" s="285"/>
      <c r="AV107" s="285"/>
      <c r="AW107" s="285"/>
      <c r="AX107" s="285"/>
      <c r="AY107" s="285"/>
      <c r="AZ107" s="285"/>
      <c r="BA107" s="285"/>
      <c r="BB107" s="285"/>
      <c r="BC107" s="285"/>
      <c r="BD107" s="285"/>
      <c r="BE107" s="285"/>
      <c r="BF107" s="285"/>
      <c r="BG107" s="285"/>
      <c r="BH107" s="285"/>
      <c r="BI107" s="285"/>
      <c r="BJ107" s="285"/>
      <c r="BK107" s="285"/>
      <c r="BL107" s="285"/>
      <c r="BM107" s="285"/>
      <c r="BN107" s="285"/>
      <c r="BO107" s="285"/>
      <c r="BP107" s="285"/>
      <c r="BQ107" s="285"/>
      <c r="BR107" s="285"/>
      <c r="BS107" s="285"/>
      <c r="BT107" s="285"/>
      <c r="BU107" s="285"/>
      <c r="BV107" s="285"/>
      <c r="BW107" s="285"/>
      <c r="BX107" s="285"/>
      <c r="BY107" s="285"/>
      <c r="BZ107" s="285"/>
      <c r="CA107" s="285"/>
      <c r="CB107" s="285"/>
      <c r="CC107" s="285"/>
      <c r="CD107" s="285"/>
      <c r="CE107" s="285"/>
      <c r="CF107" s="285"/>
      <c r="CG107" s="285"/>
      <c r="CH107" s="285"/>
      <c r="CI107" s="285"/>
      <c r="CJ107" s="285"/>
      <c r="CK107" s="285"/>
      <c r="CL107" s="285"/>
      <c r="CM107" s="285"/>
      <c r="CN107" s="285"/>
      <c r="CO107" s="285"/>
      <c r="CP107" s="285"/>
      <c r="CQ107" s="285"/>
      <c r="CR107" s="285"/>
      <c r="CS107" s="285"/>
      <c r="CT107" s="285"/>
      <c r="CU107" s="285"/>
      <c r="CV107" s="285"/>
      <c r="CW107" s="285"/>
      <c r="CX107" s="285"/>
      <c r="CY107" s="285"/>
      <c r="CZ107" s="285"/>
      <c r="DA107" s="285"/>
      <c r="DB107" s="285"/>
      <c r="DC107" s="285"/>
      <c r="DD107" s="285"/>
      <c r="DE107" s="285"/>
      <c r="DF107" s="285"/>
      <c r="DG107" s="285"/>
      <c r="DH107" s="285"/>
      <c r="DI107" s="285"/>
      <c r="DJ107" s="285"/>
      <c r="DK107" s="285"/>
      <c r="DL107" s="285"/>
      <c r="DM107" s="285"/>
      <c r="DN107" s="285"/>
      <c r="DO107" s="285"/>
      <c r="DP107" s="285"/>
      <c r="DQ107" s="285"/>
      <c r="DR107" s="285"/>
      <c r="DS107" s="285"/>
      <c r="DT107" s="285"/>
      <c r="DU107" s="285"/>
      <c r="DV107" s="285"/>
      <c r="DW107" s="285"/>
      <c r="DX107" s="285"/>
      <c r="DY107" s="285"/>
      <c r="DZ107" s="285"/>
      <c r="EA107" s="285"/>
      <c r="EB107" s="285"/>
      <c r="EC107" s="285"/>
      <c r="ED107" s="285"/>
      <c r="EE107" s="285"/>
      <c r="EF107" s="285"/>
      <c r="EG107" s="285"/>
      <c r="EH107" s="285"/>
      <c r="EI107" s="285"/>
      <c r="EJ107" s="285"/>
      <c r="EK107" s="285"/>
      <c r="EL107" s="285"/>
      <c r="EM107" s="285"/>
      <c r="EN107" s="285"/>
      <c r="EO107" s="285"/>
      <c r="EP107" s="285"/>
      <c r="EQ107" s="285"/>
      <c r="ER107" s="285"/>
      <c r="ES107" s="285"/>
      <c r="ET107" s="285"/>
      <c r="EU107" s="285"/>
      <c r="EV107" s="285"/>
      <c r="EW107" s="285"/>
      <c r="EX107" s="285"/>
      <c r="EY107" s="285"/>
      <c r="EZ107" s="285"/>
      <c r="FA107" s="285"/>
      <c r="FB107" s="285"/>
      <c r="FC107" s="285"/>
      <c r="FD107" s="285"/>
      <c r="FE107" s="285"/>
      <c r="FF107" s="285"/>
      <c r="FG107" s="285"/>
      <c r="FH107" s="285"/>
      <c r="FI107" s="285"/>
      <c r="FJ107" s="285"/>
      <c r="FK107" s="285"/>
      <c r="FL107" s="285"/>
      <c r="FM107" s="285"/>
      <c r="FN107" s="285"/>
      <c r="FO107" s="285"/>
      <c r="FP107" s="285"/>
      <c r="FQ107" s="285"/>
      <c r="FR107" s="285"/>
      <c r="FS107" s="285"/>
      <c r="FT107" s="285"/>
      <c r="FU107" s="285"/>
      <c r="FV107" s="285"/>
      <c r="FW107" s="285"/>
      <c r="FX107" s="285"/>
      <c r="FY107" s="285"/>
      <c r="FZ107" s="285"/>
      <c r="GA107" s="285"/>
      <c r="GB107" s="285"/>
      <c r="GC107" s="285"/>
      <c r="GD107" s="285"/>
      <c r="GE107" s="285"/>
      <c r="GF107" s="285"/>
      <c r="GG107" s="285"/>
      <c r="GH107" s="285"/>
      <c r="GI107" s="285"/>
      <c r="GJ107" s="285"/>
      <c r="GK107" s="285"/>
      <c r="GL107" s="285"/>
      <c r="GM107" s="285"/>
      <c r="GN107" s="285"/>
      <c r="GO107" s="285"/>
      <c r="GP107" s="285"/>
      <c r="GQ107" s="285"/>
      <c r="GR107" s="285"/>
      <c r="GS107" s="285"/>
      <c r="GT107" s="285"/>
      <c r="GU107" s="285"/>
      <c r="GV107" s="285"/>
      <c r="GW107" s="285"/>
      <c r="GX107" s="285"/>
      <c r="GY107" s="285"/>
      <c r="GZ107" s="285"/>
      <c r="HA107" s="285"/>
      <c r="HB107" s="285"/>
      <c r="HC107" s="285"/>
      <c r="HD107" s="285"/>
      <c r="HE107" s="285"/>
      <c r="HF107" s="285"/>
      <c r="HG107" s="285"/>
      <c r="HH107" s="285"/>
      <c r="HI107" s="285"/>
      <c r="HJ107" s="285"/>
      <c r="HK107" s="285"/>
      <c r="HL107" s="285"/>
      <c r="HM107" s="285"/>
      <c r="HN107" s="285"/>
      <c r="HO107" s="285"/>
      <c r="HP107" s="285"/>
      <c r="HQ107" s="285"/>
      <c r="HR107" s="285"/>
      <c r="HS107" s="285"/>
      <c r="HT107" s="285"/>
      <c r="HU107" s="285"/>
      <c r="HV107" s="285"/>
      <c r="HW107" s="285"/>
      <c r="HX107" s="285"/>
      <c r="HY107" s="285"/>
      <c r="HZ107" s="285"/>
      <c r="IA107" s="285"/>
      <c r="IB107" s="285"/>
      <c r="IC107" s="285"/>
      <c r="ID107" s="285"/>
      <c r="IE107" s="285"/>
      <c r="IF107" s="285"/>
      <c r="IG107" s="285"/>
      <c r="IH107" s="285"/>
      <c r="II107" s="285"/>
      <c r="IJ107" s="285"/>
      <c r="IK107" s="285"/>
      <c r="IL107" s="285"/>
      <c r="IM107" s="285"/>
      <c r="IN107" s="285"/>
      <c r="IO107" s="285"/>
      <c r="IP107" s="285"/>
      <c r="IQ107" s="285"/>
      <c r="IR107" s="285"/>
      <c r="IS107" s="285"/>
      <c r="IT107" s="285"/>
      <c r="IU107" s="285"/>
    </row>
    <row r="108" spans="1:255" s="44" customFormat="1" ht="15.75" customHeight="1">
      <c r="A108" s="285"/>
      <c r="B108" s="276"/>
      <c r="C108" s="291"/>
      <c r="D108" s="33" t="s">
        <v>86</v>
      </c>
      <c r="E108" s="78">
        <v>49.5</v>
      </c>
      <c r="F108" s="83">
        <v>11.9</v>
      </c>
      <c r="G108" s="83">
        <v>128.5</v>
      </c>
      <c r="H108" s="164">
        <v>52.7</v>
      </c>
      <c r="I108" s="164">
        <v>24.5</v>
      </c>
      <c r="J108" s="164">
        <v>40.4</v>
      </c>
      <c r="K108" s="164">
        <v>5.5</v>
      </c>
      <c r="L108" s="251">
        <v>70</v>
      </c>
      <c r="M108" s="294"/>
      <c r="N108" s="285"/>
      <c r="O108" s="285"/>
      <c r="P108" s="285"/>
      <c r="Q108" s="285"/>
      <c r="R108" s="285"/>
      <c r="S108" s="285"/>
      <c r="T108" s="285"/>
      <c r="U108" s="285"/>
      <c r="V108" s="285"/>
      <c r="W108" s="285"/>
      <c r="X108" s="285"/>
      <c r="Y108" s="285"/>
      <c r="Z108" s="285"/>
      <c r="AA108" s="285"/>
      <c r="AB108" s="285"/>
      <c r="AC108" s="285"/>
      <c r="AD108" s="285"/>
      <c r="AE108" s="285"/>
      <c r="AF108" s="285"/>
      <c r="AG108" s="285"/>
      <c r="AH108" s="285"/>
      <c r="AI108" s="285"/>
      <c r="AJ108" s="285"/>
      <c r="AK108" s="285"/>
      <c r="AL108" s="285"/>
      <c r="AM108" s="285"/>
      <c r="AN108" s="285"/>
      <c r="AO108" s="285"/>
      <c r="AP108" s="285"/>
      <c r="AQ108" s="285"/>
      <c r="AR108" s="285"/>
      <c r="AS108" s="285"/>
      <c r="AT108" s="285"/>
      <c r="AU108" s="285"/>
      <c r="AV108" s="285"/>
      <c r="AW108" s="285"/>
      <c r="AX108" s="285"/>
      <c r="AY108" s="285"/>
      <c r="AZ108" s="285"/>
      <c r="BA108" s="285"/>
      <c r="BB108" s="285"/>
      <c r="BC108" s="285"/>
      <c r="BD108" s="285"/>
      <c r="BE108" s="285"/>
      <c r="BF108" s="285"/>
      <c r="BG108" s="285"/>
      <c r="BH108" s="285"/>
      <c r="BI108" s="285"/>
      <c r="BJ108" s="285"/>
      <c r="BK108" s="285"/>
      <c r="BL108" s="285"/>
      <c r="BM108" s="285"/>
      <c r="BN108" s="285"/>
      <c r="BO108" s="285"/>
      <c r="BP108" s="285"/>
      <c r="BQ108" s="285"/>
      <c r="BR108" s="285"/>
      <c r="BS108" s="285"/>
      <c r="BT108" s="285"/>
      <c r="BU108" s="285"/>
      <c r="BV108" s="285"/>
      <c r="BW108" s="285"/>
      <c r="BX108" s="285"/>
      <c r="BY108" s="285"/>
      <c r="BZ108" s="285"/>
      <c r="CA108" s="285"/>
      <c r="CB108" s="285"/>
      <c r="CC108" s="285"/>
      <c r="CD108" s="285"/>
      <c r="CE108" s="285"/>
      <c r="CF108" s="285"/>
      <c r="CG108" s="285"/>
      <c r="CH108" s="285"/>
      <c r="CI108" s="285"/>
      <c r="CJ108" s="285"/>
      <c r="CK108" s="285"/>
      <c r="CL108" s="285"/>
      <c r="CM108" s="285"/>
      <c r="CN108" s="285"/>
      <c r="CO108" s="285"/>
      <c r="CP108" s="285"/>
      <c r="CQ108" s="285"/>
      <c r="CR108" s="285"/>
      <c r="CS108" s="285"/>
      <c r="CT108" s="285"/>
      <c r="CU108" s="285"/>
      <c r="CV108" s="285"/>
      <c r="CW108" s="285"/>
      <c r="CX108" s="285"/>
      <c r="CY108" s="285"/>
      <c r="CZ108" s="285"/>
      <c r="DA108" s="285"/>
      <c r="DB108" s="285"/>
      <c r="DC108" s="285"/>
      <c r="DD108" s="285"/>
      <c r="DE108" s="285"/>
      <c r="DF108" s="285"/>
      <c r="DG108" s="285"/>
      <c r="DH108" s="285"/>
      <c r="DI108" s="285"/>
      <c r="DJ108" s="285"/>
      <c r="DK108" s="285"/>
      <c r="DL108" s="285"/>
      <c r="DM108" s="285"/>
      <c r="DN108" s="285"/>
      <c r="DO108" s="285"/>
      <c r="DP108" s="285"/>
      <c r="DQ108" s="285"/>
      <c r="DR108" s="285"/>
      <c r="DS108" s="285"/>
      <c r="DT108" s="285"/>
      <c r="DU108" s="285"/>
      <c r="DV108" s="285"/>
      <c r="DW108" s="285"/>
      <c r="DX108" s="285"/>
      <c r="DY108" s="285"/>
      <c r="DZ108" s="285"/>
      <c r="EA108" s="285"/>
      <c r="EB108" s="285"/>
      <c r="EC108" s="285"/>
      <c r="ED108" s="285"/>
      <c r="EE108" s="285"/>
      <c r="EF108" s="285"/>
      <c r="EG108" s="285"/>
      <c r="EH108" s="285"/>
      <c r="EI108" s="285"/>
      <c r="EJ108" s="285"/>
      <c r="EK108" s="285"/>
      <c r="EL108" s="285"/>
      <c r="EM108" s="285"/>
      <c r="EN108" s="285"/>
      <c r="EO108" s="285"/>
      <c r="EP108" s="285"/>
      <c r="EQ108" s="285"/>
      <c r="ER108" s="285"/>
      <c r="ES108" s="285"/>
      <c r="ET108" s="285"/>
      <c r="EU108" s="285"/>
      <c r="EV108" s="285"/>
      <c r="EW108" s="285"/>
      <c r="EX108" s="285"/>
      <c r="EY108" s="285"/>
      <c r="EZ108" s="285"/>
      <c r="FA108" s="285"/>
      <c r="FB108" s="285"/>
      <c r="FC108" s="285"/>
      <c r="FD108" s="285"/>
      <c r="FE108" s="285"/>
      <c r="FF108" s="285"/>
      <c r="FG108" s="285"/>
      <c r="FH108" s="285"/>
      <c r="FI108" s="285"/>
      <c r="FJ108" s="285"/>
      <c r="FK108" s="285"/>
      <c r="FL108" s="285"/>
      <c r="FM108" s="285"/>
      <c r="FN108" s="285"/>
      <c r="FO108" s="285"/>
      <c r="FP108" s="285"/>
      <c r="FQ108" s="285"/>
      <c r="FR108" s="285"/>
      <c r="FS108" s="285"/>
      <c r="FT108" s="285"/>
      <c r="FU108" s="285"/>
      <c r="FV108" s="285"/>
      <c r="FW108" s="285"/>
      <c r="FX108" s="285"/>
      <c r="FY108" s="285"/>
      <c r="FZ108" s="285"/>
      <c r="GA108" s="285"/>
      <c r="GB108" s="285"/>
      <c r="GC108" s="285"/>
      <c r="GD108" s="285"/>
      <c r="GE108" s="285"/>
      <c r="GF108" s="285"/>
      <c r="GG108" s="285"/>
      <c r="GH108" s="285"/>
      <c r="GI108" s="285"/>
      <c r="GJ108" s="285"/>
      <c r="GK108" s="285"/>
      <c r="GL108" s="285"/>
      <c r="GM108" s="285"/>
      <c r="GN108" s="285"/>
      <c r="GO108" s="285"/>
      <c r="GP108" s="285"/>
      <c r="GQ108" s="285"/>
      <c r="GR108" s="285"/>
      <c r="GS108" s="285"/>
      <c r="GT108" s="285"/>
      <c r="GU108" s="285"/>
      <c r="GV108" s="285"/>
      <c r="GW108" s="285"/>
      <c r="GX108" s="285"/>
      <c r="GY108" s="285"/>
      <c r="GZ108" s="285"/>
      <c r="HA108" s="285"/>
      <c r="HB108" s="285"/>
      <c r="HC108" s="285"/>
      <c r="HD108" s="285"/>
      <c r="HE108" s="285"/>
      <c r="HF108" s="285"/>
      <c r="HG108" s="285"/>
      <c r="HH108" s="285"/>
      <c r="HI108" s="285"/>
      <c r="HJ108" s="285"/>
      <c r="HK108" s="285"/>
      <c r="HL108" s="285"/>
      <c r="HM108" s="285"/>
      <c r="HN108" s="285"/>
      <c r="HO108" s="285"/>
      <c r="HP108" s="285"/>
      <c r="HQ108" s="285"/>
      <c r="HR108" s="285"/>
      <c r="HS108" s="285"/>
      <c r="HT108" s="285"/>
      <c r="HU108" s="285"/>
      <c r="HV108" s="285"/>
      <c r="HW108" s="285"/>
      <c r="HX108" s="285"/>
      <c r="HY108" s="285"/>
      <c r="HZ108" s="285"/>
      <c r="IA108" s="285"/>
      <c r="IB108" s="285"/>
      <c r="IC108" s="285"/>
      <c r="ID108" s="285"/>
      <c r="IE108" s="285"/>
      <c r="IF108" s="285"/>
      <c r="IG108" s="285"/>
      <c r="IH108" s="285"/>
      <c r="II108" s="285"/>
      <c r="IJ108" s="285"/>
      <c r="IK108" s="285"/>
      <c r="IL108" s="285"/>
      <c r="IM108" s="285"/>
      <c r="IN108" s="285"/>
      <c r="IO108" s="285"/>
      <c r="IP108" s="285"/>
      <c r="IQ108" s="285"/>
      <c r="IR108" s="285"/>
      <c r="IS108" s="285"/>
      <c r="IT108" s="285"/>
      <c r="IU108" s="285"/>
    </row>
    <row r="109" spans="1:255" s="44" customFormat="1" ht="15.75" customHeight="1">
      <c r="A109" s="286"/>
      <c r="B109" s="277"/>
      <c r="C109" s="292"/>
      <c r="D109" s="33" t="s">
        <v>91</v>
      </c>
      <c r="E109" s="78"/>
      <c r="F109" s="78"/>
      <c r="G109" s="78"/>
      <c r="H109" s="163"/>
      <c r="I109" s="163"/>
      <c r="J109" s="163"/>
      <c r="K109" s="163"/>
      <c r="L109" s="251"/>
      <c r="M109" s="295"/>
      <c r="N109" s="286"/>
      <c r="O109" s="286"/>
      <c r="P109" s="286"/>
      <c r="Q109" s="286"/>
      <c r="R109" s="286"/>
      <c r="S109" s="286"/>
      <c r="T109" s="286"/>
      <c r="U109" s="286"/>
      <c r="V109" s="286"/>
      <c r="W109" s="286"/>
      <c r="X109" s="286"/>
      <c r="Y109" s="286"/>
      <c r="Z109" s="286"/>
      <c r="AA109" s="286"/>
      <c r="AB109" s="286"/>
      <c r="AC109" s="286"/>
      <c r="AD109" s="286"/>
      <c r="AE109" s="286"/>
      <c r="AF109" s="286"/>
      <c r="AG109" s="286"/>
      <c r="AH109" s="286"/>
      <c r="AI109" s="286"/>
      <c r="AJ109" s="286"/>
      <c r="AK109" s="286"/>
      <c r="AL109" s="286"/>
      <c r="AM109" s="286"/>
      <c r="AN109" s="286"/>
      <c r="AO109" s="286"/>
      <c r="AP109" s="286"/>
      <c r="AQ109" s="286"/>
      <c r="AR109" s="286"/>
      <c r="AS109" s="286"/>
      <c r="AT109" s="286"/>
      <c r="AU109" s="286"/>
      <c r="AV109" s="286"/>
      <c r="AW109" s="286"/>
      <c r="AX109" s="286"/>
      <c r="AY109" s="286"/>
      <c r="AZ109" s="286"/>
      <c r="BA109" s="286"/>
      <c r="BB109" s="286"/>
      <c r="BC109" s="286"/>
      <c r="BD109" s="286"/>
      <c r="BE109" s="286"/>
      <c r="BF109" s="286"/>
      <c r="BG109" s="286"/>
      <c r="BH109" s="286"/>
      <c r="BI109" s="286"/>
      <c r="BJ109" s="286"/>
      <c r="BK109" s="286"/>
      <c r="BL109" s="286"/>
      <c r="BM109" s="286"/>
      <c r="BN109" s="286"/>
      <c r="BO109" s="286"/>
      <c r="BP109" s="286"/>
      <c r="BQ109" s="286"/>
      <c r="BR109" s="286"/>
      <c r="BS109" s="286"/>
      <c r="BT109" s="286"/>
      <c r="BU109" s="286"/>
      <c r="BV109" s="286"/>
      <c r="BW109" s="286"/>
      <c r="BX109" s="286"/>
      <c r="BY109" s="286"/>
      <c r="BZ109" s="286"/>
      <c r="CA109" s="286"/>
      <c r="CB109" s="286"/>
      <c r="CC109" s="286"/>
      <c r="CD109" s="286"/>
      <c r="CE109" s="286"/>
      <c r="CF109" s="286"/>
      <c r="CG109" s="286"/>
      <c r="CH109" s="286"/>
      <c r="CI109" s="286"/>
      <c r="CJ109" s="286"/>
      <c r="CK109" s="286"/>
      <c r="CL109" s="286"/>
      <c r="CM109" s="286"/>
      <c r="CN109" s="286"/>
      <c r="CO109" s="286"/>
      <c r="CP109" s="286"/>
      <c r="CQ109" s="286"/>
      <c r="CR109" s="286"/>
      <c r="CS109" s="286"/>
      <c r="CT109" s="286"/>
      <c r="CU109" s="286"/>
      <c r="CV109" s="286"/>
      <c r="CW109" s="286"/>
      <c r="CX109" s="286"/>
      <c r="CY109" s="286"/>
      <c r="CZ109" s="286"/>
      <c r="DA109" s="286"/>
      <c r="DB109" s="286"/>
      <c r="DC109" s="286"/>
      <c r="DD109" s="286"/>
      <c r="DE109" s="286"/>
      <c r="DF109" s="286"/>
      <c r="DG109" s="286"/>
      <c r="DH109" s="286"/>
      <c r="DI109" s="286"/>
      <c r="DJ109" s="286"/>
      <c r="DK109" s="286"/>
      <c r="DL109" s="286"/>
      <c r="DM109" s="286"/>
      <c r="DN109" s="286"/>
      <c r="DO109" s="286"/>
      <c r="DP109" s="286"/>
      <c r="DQ109" s="286"/>
      <c r="DR109" s="286"/>
      <c r="DS109" s="286"/>
      <c r="DT109" s="286"/>
      <c r="DU109" s="286"/>
      <c r="DV109" s="286"/>
      <c r="DW109" s="286"/>
      <c r="DX109" s="286"/>
      <c r="DY109" s="286"/>
      <c r="DZ109" s="286"/>
      <c r="EA109" s="286"/>
      <c r="EB109" s="286"/>
      <c r="EC109" s="286"/>
      <c r="ED109" s="286"/>
      <c r="EE109" s="286"/>
      <c r="EF109" s="286"/>
      <c r="EG109" s="286"/>
      <c r="EH109" s="286"/>
      <c r="EI109" s="286"/>
      <c r="EJ109" s="286"/>
      <c r="EK109" s="286"/>
      <c r="EL109" s="286"/>
      <c r="EM109" s="286"/>
      <c r="EN109" s="286"/>
      <c r="EO109" s="286"/>
      <c r="EP109" s="286"/>
      <c r="EQ109" s="286"/>
      <c r="ER109" s="286"/>
      <c r="ES109" s="286"/>
      <c r="ET109" s="286"/>
      <c r="EU109" s="286"/>
      <c r="EV109" s="286"/>
      <c r="EW109" s="286"/>
      <c r="EX109" s="286"/>
      <c r="EY109" s="286"/>
      <c r="EZ109" s="286"/>
      <c r="FA109" s="286"/>
      <c r="FB109" s="286"/>
      <c r="FC109" s="286"/>
      <c r="FD109" s="286"/>
      <c r="FE109" s="286"/>
      <c r="FF109" s="286"/>
      <c r="FG109" s="286"/>
      <c r="FH109" s="286"/>
      <c r="FI109" s="286"/>
      <c r="FJ109" s="286"/>
      <c r="FK109" s="286"/>
      <c r="FL109" s="286"/>
      <c r="FM109" s="286"/>
      <c r="FN109" s="286"/>
      <c r="FO109" s="286"/>
      <c r="FP109" s="286"/>
      <c r="FQ109" s="286"/>
      <c r="FR109" s="286"/>
      <c r="FS109" s="286"/>
      <c r="FT109" s="286"/>
      <c r="FU109" s="286"/>
      <c r="FV109" s="286"/>
      <c r="FW109" s="286"/>
      <c r="FX109" s="286"/>
      <c r="FY109" s="286"/>
      <c r="FZ109" s="286"/>
      <c r="GA109" s="286"/>
      <c r="GB109" s="286"/>
      <c r="GC109" s="286"/>
      <c r="GD109" s="286"/>
      <c r="GE109" s="286"/>
      <c r="GF109" s="286"/>
      <c r="GG109" s="286"/>
      <c r="GH109" s="286"/>
      <c r="GI109" s="286"/>
      <c r="GJ109" s="286"/>
      <c r="GK109" s="286"/>
      <c r="GL109" s="286"/>
      <c r="GM109" s="286"/>
      <c r="GN109" s="286"/>
      <c r="GO109" s="286"/>
      <c r="GP109" s="286"/>
      <c r="GQ109" s="286"/>
      <c r="GR109" s="286"/>
      <c r="GS109" s="286"/>
      <c r="GT109" s="286"/>
      <c r="GU109" s="286"/>
      <c r="GV109" s="286"/>
      <c r="GW109" s="286"/>
      <c r="GX109" s="286"/>
      <c r="GY109" s="286"/>
      <c r="GZ109" s="286"/>
      <c r="HA109" s="286"/>
      <c r="HB109" s="286"/>
      <c r="HC109" s="286"/>
      <c r="HD109" s="286"/>
      <c r="HE109" s="286"/>
      <c r="HF109" s="286"/>
      <c r="HG109" s="286"/>
      <c r="HH109" s="286"/>
      <c r="HI109" s="286"/>
      <c r="HJ109" s="286"/>
      <c r="HK109" s="286"/>
      <c r="HL109" s="286"/>
      <c r="HM109" s="286"/>
      <c r="HN109" s="286"/>
      <c r="HO109" s="286"/>
      <c r="HP109" s="286"/>
      <c r="HQ109" s="286"/>
      <c r="HR109" s="286"/>
      <c r="HS109" s="286"/>
      <c r="HT109" s="286"/>
      <c r="HU109" s="286"/>
      <c r="HV109" s="286"/>
      <c r="HW109" s="286"/>
      <c r="HX109" s="286"/>
      <c r="HY109" s="286"/>
      <c r="HZ109" s="286"/>
      <c r="IA109" s="286"/>
      <c r="IB109" s="286"/>
      <c r="IC109" s="286"/>
      <c r="ID109" s="286"/>
      <c r="IE109" s="286"/>
      <c r="IF109" s="286"/>
      <c r="IG109" s="286"/>
      <c r="IH109" s="286"/>
      <c r="II109" s="286"/>
      <c r="IJ109" s="286"/>
      <c r="IK109" s="286"/>
      <c r="IL109" s="286"/>
      <c r="IM109" s="286"/>
      <c r="IN109" s="286"/>
      <c r="IO109" s="286"/>
      <c r="IP109" s="286"/>
      <c r="IQ109" s="286"/>
      <c r="IR109" s="286"/>
      <c r="IS109" s="286"/>
      <c r="IT109" s="286"/>
      <c r="IU109" s="286"/>
    </row>
    <row r="110" spans="1:255" s="44" customFormat="1" ht="15.75" customHeight="1">
      <c r="B110" s="284" t="s">
        <v>101</v>
      </c>
      <c r="C110" s="288" t="s">
        <v>102</v>
      </c>
      <c r="D110" s="33" t="s">
        <v>129</v>
      </c>
      <c r="E110" s="82">
        <f t="shared" ref="E110:J110" si="16">E113</f>
        <v>833.5</v>
      </c>
      <c r="F110" s="82">
        <f t="shared" si="16"/>
        <v>0</v>
      </c>
      <c r="G110" s="82">
        <f t="shared" si="16"/>
        <v>504.8</v>
      </c>
      <c r="H110" s="81">
        <f t="shared" si="16"/>
        <v>693</v>
      </c>
      <c r="I110" s="81">
        <f t="shared" si="16"/>
        <v>848.8</v>
      </c>
      <c r="J110" s="81">
        <f t="shared" si="16"/>
        <v>782</v>
      </c>
      <c r="K110" s="81">
        <f>K113</f>
        <v>44.1</v>
      </c>
      <c r="L110" s="81">
        <f>L113</f>
        <v>300</v>
      </c>
    </row>
    <row r="111" spans="1:255" s="44" customFormat="1" ht="15.75" customHeight="1">
      <c r="B111" s="285"/>
      <c r="C111" s="291"/>
      <c r="D111" s="33" t="s">
        <v>174</v>
      </c>
      <c r="E111" s="52"/>
      <c r="F111" s="52"/>
      <c r="G111" s="52"/>
      <c r="H111" s="19"/>
      <c r="I111" s="19"/>
      <c r="J111" s="19"/>
      <c r="K111" s="19"/>
      <c r="L111" s="250"/>
    </row>
    <row r="112" spans="1:255" s="44" customFormat="1" ht="15.75" customHeight="1">
      <c r="B112" s="285"/>
      <c r="C112" s="291"/>
      <c r="D112" s="33" t="s">
        <v>175</v>
      </c>
      <c r="E112" s="52"/>
      <c r="F112" s="52"/>
      <c r="G112" s="52"/>
      <c r="H112" s="19"/>
      <c r="I112" s="19"/>
      <c r="J112" s="19"/>
      <c r="K112" s="19"/>
      <c r="L112" s="250"/>
    </row>
    <row r="113" spans="2:12" s="44" customFormat="1" ht="15.75" customHeight="1">
      <c r="B113" s="285"/>
      <c r="C113" s="291"/>
      <c r="D113" s="33" t="s">
        <v>86</v>
      </c>
      <c r="E113" s="82">
        <v>833.5</v>
      </c>
      <c r="F113" s="82">
        <v>0</v>
      </c>
      <c r="G113" s="82">
        <v>504.8</v>
      </c>
      <c r="H113" s="81">
        <v>693</v>
      </c>
      <c r="I113" s="81">
        <v>848.8</v>
      </c>
      <c r="J113" s="81">
        <v>782</v>
      </c>
      <c r="K113" s="81">
        <v>44.1</v>
      </c>
      <c r="L113" s="250">
        <v>300</v>
      </c>
    </row>
    <row r="114" spans="2:12" s="44" customFormat="1" ht="15.75" customHeight="1">
      <c r="B114" s="286"/>
      <c r="C114" s="292"/>
      <c r="D114" s="33" t="s">
        <v>91</v>
      </c>
      <c r="E114" s="52"/>
      <c r="F114" s="52"/>
      <c r="G114" s="52"/>
      <c r="H114" s="19"/>
      <c r="I114" s="19"/>
      <c r="J114" s="19"/>
      <c r="K114" s="19"/>
      <c r="L114" s="250"/>
    </row>
    <row r="115" spans="2:12" s="44" customFormat="1" ht="15.75" customHeight="1">
      <c r="B115" s="284" t="s">
        <v>103</v>
      </c>
      <c r="C115" s="288" t="s">
        <v>41</v>
      </c>
      <c r="D115" s="33" t="s">
        <v>129</v>
      </c>
      <c r="E115" s="82">
        <f t="shared" ref="E115:J115" si="17">E118</f>
        <v>154</v>
      </c>
      <c r="F115" s="82">
        <f t="shared" si="17"/>
        <v>149.9</v>
      </c>
      <c r="G115" s="82">
        <f t="shared" si="17"/>
        <v>148.6</v>
      </c>
      <c r="H115" s="81">
        <f t="shared" si="17"/>
        <v>266.10000000000002</v>
      </c>
      <c r="I115" s="81">
        <f t="shared" si="17"/>
        <v>303.5</v>
      </c>
      <c r="J115" s="81">
        <f t="shared" si="17"/>
        <v>354.2</v>
      </c>
      <c r="K115" s="81">
        <f>K118</f>
        <v>18.7</v>
      </c>
      <c r="L115" s="81">
        <f>L118</f>
        <v>150</v>
      </c>
    </row>
    <row r="116" spans="2:12" s="44" customFormat="1" ht="15.75" customHeight="1">
      <c r="B116" s="285"/>
      <c r="C116" s="291"/>
      <c r="D116" s="33" t="s">
        <v>174</v>
      </c>
      <c r="E116" s="82"/>
      <c r="F116" s="82"/>
      <c r="G116" s="82"/>
      <c r="H116" s="81"/>
      <c r="I116" s="81"/>
      <c r="J116" s="81"/>
      <c r="K116" s="81"/>
      <c r="L116" s="250"/>
    </row>
    <row r="117" spans="2:12" s="44" customFormat="1" ht="15.75" customHeight="1">
      <c r="B117" s="285"/>
      <c r="C117" s="291"/>
      <c r="D117" s="33" t="s">
        <v>175</v>
      </c>
      <c r="E117" s="82"/>
      <c r="F117" s="82"/>
      <c r="G117" s="82"/>
      <c r="H117" s="81"/>
      <c r="I117" s="81"/>
      <c r="J117" s="81"/>
      <c r="K117" s="81"/>
      <c r="L117" s="250"/>
    </row>
    <row r="118" spans="2:12" s="44" customFormat="1" ht="16.5" customHeight="1">
      <c r="B118" s="285"/>
      <c r="C118" s="291"/>
      <c r="D118" s="33" t="s">
        <v>86</v>
      </c>
      <c r="E118" s="82">
        <v>154</v>
      </c>
      <c r="F118" s="82">
        <v>149.9</v>
      </c>
      <c r="G118" s="82">
        <v>148.6</v>
      </c>
      <c r="H118" s="81">
        <v>266.10000000000002</v>
      </c>
      <c r="I118" s="81">
        <v>303.5</v>
      </c>
      <c r="J118" s="81">
        <v>354.2</v>
      </c>
      <c r="K118" s="81">
        <v>18.7</v>
      </c>
      <c r="L118" s="250">
        <v>150</v>
      </c>
    </row>
    <row r="119" spans="2:12" s="44" customFormat="1" ht="15.75" customHeight="1">
      <c r="B119" s="286"/>
      <c r="C119" s="292"/>
      <c r="D119" s="33" t="s">
        <v>91</v>
      </c>
      <c r="E119" s="52"/>
      <c r="F119" s="52"/>
      <c r="G119" s="52">
        <v>8.3000000000000007</v>
      </c>
      <c r="H119" s="19"/>
      <c r="I119" s="19"/>
      <c r="J119" s="19"/>
      <c r="K119" s="19"/>
      <c r="L119" s="250"/>
    </row>
    <row r="120" spans="2:12" s="44" customFormat="1" ht="15.75" customHeight="1">
      <c r="B120" s="284" t="s">
        <v>105</v>
      </c>
      <c r="C120" s="288" t="s">
        <v>43</v>
      </c>
      <c r="D120" s="33" t="s">
        <v>129</v>
      </c>
      <c r="E120" s="82">
        <f t="shared" ref="E120:J120" si="18">E123</f>
        <v>0</v>
      </c>
      <c r="F120" s="82">
        <f t="shared" si="18"/>
        <v>0</v>
      </c>
      <c r="G120" s="82">
        <f t="shared" si="18"/>
        <v>0</v>
      </c>
      <c r="H120" s="81">
        <f t="shared" si="18"/>
        <v>0</v>
      </c>
      <c r="I120" s="81">
        <f t="shared" si="18"/>
        <v>0</v>
      </c>
      <c r="J120" s="81">
        <f t="shared" si="18"/>
        <v>0</v>
      </c>
      <c r="K120" s="81">
        <f>K123</f>
        <v>0</v>
      </c>
      <c r="L120" s="250"/>
    </row>
    <row r="121" spans="2:12" s="44" customFormat="1" ht="15.75" customHeight="1">
      <c r="B121" s="285"/>
      <c r="C121" s="289"/>
      <c r="D121" s="33" t="s">
        <v>174</v>
      </c>
      <c r="E121" s="82"/>
      <c r="F121" s="82"/>
      <c r="G121" s="82"/>
      <c r="H121" s="81"/>
      <c r="I121" s="81"/>
      <c r="J121" s="81"/>
      <c r="K121" s="81"/>
      <c r="L121" s="250"/>
    </row>
    <row r="122" spans="2:12" s="44" customFormat="1" ht="15.75" customHeight="1">
      <c r="B122" s="285"/>
      <c r="C122" s="289"/>
      <c r="D122" s="33" t="s">
        <v>175</v>
      </c>
      <c r="E122" s="82"/>
      <c r="F122" s="82"/>
      <c r="G122" s="82"/>
      <c r="H122" s="81"/>
      <c r="I122" s="81"/>
      <c r="J122" s="81"/>
      <c r="K122" s="81"/>
      <c r="L122" s="250"/>
    </row>
    <row r="123" spans="2:12" s="44" customFormat="1" ht="15.75" customHeight="1">
      <c r="B123" s="285"/>
      <c r="C123" s="289"/>
      <c r="D123" s="33" t="s">
        <v>86</v>
      </c>
      <c r="E123" s="82">
        <v>0</v>
      </c>
      <c r="F123" s="82">
        <v>0</v>
      </c>
      <c r="G123" s="82">
        <v>0</v>
      </c>
      <c r="H123" s="81">
        <v>0</v>
      </c>
      <c r="I123" s="81">
        <v>0</v>
      </c>
      <c r="J123" s="81">
        <v>0</v>
      </c>
      <c r="K123" s="81">
        <v>0</v>
      </c>
      <c r="L123" s="250"/>
    </row>
    <row r="124" spans="2:12" s="44" customFormat="1" ht="15.75" customHeight="1">
      <c r="B124" s="286"/>
      <c r="C124" s="290"/>
      <c r="D124" s="33" t="s">
        <v>91</v>
      </c>
      <c r="E124" s="82"/>
      <c r="F124" s="82"/>
      <c r="G124" s="82"/>
      <c r="H124" s="81"/>
      <c r="I124" s="81"/>
      <c r="J124" s="81"/>
      <c r="K124" s="81"/>
      <c r="L124" s="250"/>
    </row>
    <row r="125" spans="2:12" s="44" customFormat="1" ht="15.75" customHeight="1">
      <c r="B125" s="284" t="s">
        <v>106</v>
      </c>
      <c r="C125" s="299" t="s">
        <v>107</v>
      </c>
      <c r="D125" s="33" t="s">
        <v>129</v>
      </c>
      <c r="E125" s="52">
        <f t="shared" ref="E125:J125" si="19">E128</f>
        <v>0</v>
      </c>
      <c r="F125" s="52">
        <f t="shared" si="19"/>
        <v>0</v>
      </c>
      <c r="G125" s="52">
        <f t="shared" si="19"/>
        <v>0</v>
      </c>
      <c r="H125" s="19">
        <f t="shared" si="19"/>
        <v>0</v>
      </c>
      <c r="I125" s="19">
        <f t="shared" si="19"/>
        <v>0</v>
      </c>
      <c r="J125" s="19">
        <f t="shared" si="19"/>
        <v>0</v>
      </c>
      <c r="K125" s="19">
        <f>K128</f>
        <v>0</v>
      </c>
      <c r="L125" s="250"/>
    </row>
    <row r="126" spans="2:12" s="44" customFormat="1" ht="15.75" customHeight="1">
      <c r="B126" s="285"/>
      <c r="C126" s="300"/>
      <c r="D126" s="33" t="s">
        <v>174</v>
      </c>
      <c r="E126" s="52"/>
      <c r="F126" s="52"/>
      <c r="G126" s="52"/>
      <c r="H126" s="19"/>
      <c r="I126" s="19"/>
      <c r="J126" s="19"/>
      <c r="K126" s="19"/>
      <c r="L126" s="250"/>
    </row>
    <row r="127" spans="2:12" s="44" customFormat="1" ht="15.75" customHeight="1">
      <c r="B127" s="285"/>
      <c r="C127" s="300"/>
      <c r="D127" s="33" t="s">
        <v>175</v>
      </c>
      <c r="E127" s="52"/>
      <c r="F127" s="52"/>
      <c r="G127" s="52"/>
      <c r="H127" s="19"/>
      <c r="I127" s="19"/>
      <c r="J127" s="19"/>
      <c r="K127" s="19"/>
      <c r="L127" s="250"/>
    </row>
    <row r="128" spans="2:12" s="44" customFormat="1" ht="15.75" customHeight="1">
      <c r="B128" s="285"/>
      <c r="C128" s="300"/>
      <c r="D128" s="33" t="s">
        <v>86</v>
      </c>
      <c r="E128" s="52">
        <v>0</v>
      </c>
      <c r="F128" s="52">
        <v>0</v>
      </c>
      <c r="G128" s="52">
        <v>0</v>
      </c>
      <c r="H128" s="19">
        <v>0</v>
      </c>
      <c r="I128" s="19">
        <v>0</v>
      </c>
      <c r="J128" s="19">
        <v>0</v>
      </c>
      <c r="K128" s="19">
        <v>0</v>
      </c>
      <c r="L128" s="250"/>
    </row>
    <row r="129" spans="2:12" s="44" customFormat="1" ht="15.75" customHeight="1">
      <c r="B129" s="286"/>
      <c r="C129" s="301"/>
      <c r="D129" s="33" t="s">
        <v>91</v>
      </c>
      <c r="E129" s="52"/>
      <c r="F129" s="52"/>
      <c r="G129" s="52"/>
      <c r="H129" s="19"/>
      <c r="I129" s="19"/>
      <c r="J129" s="19"/>
      <c r="K129" s="19"/>
      <c r="L129" s="250"/>
    </row>
    <row r="130" spans="2:12" s="44" customFormat="1" ht="15.75" customHeight="1">
      <c r="B130" s="284" t="s">
        <v>109</v>
      </c>
      <c r="C130" s="299" t="s">
        <v>111</v>
      </c>
      <c r="D130" s="33" t="s">
        <v>129</v>
      </c>
      <c r="E130" s="82">
        <f t="shared" ref="E130:J130" si="20">E133</f>
        <v>0</v>
      </c>
      <c r="F130" s="82">
        <f t="shared" si="20"/>
        <v>0</v>
      </c>
      <c r="G130" s="82">
        <f t="shared" si="20"/>
        <v>0</v>
      </c>
      <c r="H130" s="81">
        <f t="shared" si="20"/>
        <v>0</v>
      </c>
      <c r="I130" s="81">
        <f t="shared" si="20"/>
        <v>0</v>
      </c>
      <c r="J130" s="81">
        <f t="shared" si="20"/>
        <v>0</v>
      </c>
      <c r="K130" s="81">
        <f>K133</f>
        <v>0</v>
      </c>
      <c r="L130" s="250"/>
    </row>
    <row r="131" spans="2:12" s="44" customFormat="1" ht="15.75" customHeight="1">
      <c r="B131" s="285"/>
      <c r="C131" s="300"/>
      <c r="D131" s="33" t="s">
        <v>174</v>
      </c>
      <c r="E131" s="82"/>
      <c r="F131" s="82"/>
      <c r="G131" s="82"/>
      <c r="H131" s="81"/>
      <c r="I131" s="81"/>
      <c r="J131" s="81"/>
      <c r="K131" s="81"/>
      <c r="L131" s="250"/>
    </row>
    <row r="132" spans="2:12" s="44" customFormat="1" ht="15.75" customHeight="1">
      <c r="B132" s="285"/>
      <c r="C132" s="300"/>
      <c r="D132" s="33" t="s">
        <v>175</v>
      </c>
      <c r="E132" s="82"/>
      <c r="F132" s="82"/>
      <c r="G132" s="82"/>
      <c r="H132" s="81"/>
      <c r="I132" s="81"/>
      <c r="J132" s="81"/>
      <c r="K132" s="81"/>
      <c r="L132" s="250"/>
    </row>
    <row r="133" spans="2:12" s="44" customFormat="1" ht="15.75" customHeight="1">
      <c r="B133" s="285"/>
      <c r="C133" s="300"/>
      <c r="D133" s="33" t="s">
        <v>86</v>
      </c>
      <c r="E133" s="82">
        <v>0</v>
      </c>
      <c r="F133" s="82">
        <v>0</v>
      </c>
      <c r="G133" s="82">
        <v>0</v>
      </c>
      <c r="H133" s="81">
        <v>0</v>
      </c>
      <c r="I133" s="81">
        <v>0</v>
      </c>
      <c r="J133" s="81">
        <v>0</v>
      </c>
      <c r="K133" s="81">
        <v>0</v>
      </c>
      <c r="L133" s="250"/>
    </row>
    <row r="134" spans="2:12" s="44" customFormat="1" ht="15.75" customHeight="1">
      <c r="B134" s="286"/>
      <c r="C134" s="301"/>
      <c r="D134" s="33" t="s">
        <v>91</v>
      </c>
      <c r="E134" s="82"/>
      <c r="F134" s="82"/>
      <c r="G134" s="82"/>
      <c r="H134" s="81"/>
      <c r="I134" s="81"/>
      <c r="J134" s="81"/>
      <c r="K134" s="81"/>
      <c r="L134" s="250"/>
    </row>
    <row r="135" spans="2:12" s="44" customFormat="1" ht="15.75" customHeight="1">
      <c r="B135" s="284" t="s">
        <v>110</v>
      </c>
      <c r="C135" s="299" t="s">
        <v>204</v>
      </c>
      <c r="D135" s="33" t="s">
        <v>129</v>
      </c>
      <c r="E135" s="52">
        <f t="shared" ref="E135:J135" si="21">E138</f>
        <v>0</v>
      </c>
      <c r="F135" s="52">
        <f t="shared" si="21"/>
        <v>0</v>
      </c>
      <c r="G135" s="52">
        <f t="shared" si="21"/>
        <v>0</v>
      </c>
      <c r="H135" s="19">
        <f t="shared" si="21"/>
        <v>0</v>
      </c>
      <c r="I135" s="19">
        <f t="shared" si="21"/>
        <v>0</v>
      </c>
      <c r="J135" s="19">
        <f t="shared" si="21"/>
        <v>0</v>
      </c>
      <c r="K135" s="19">
        <f>K138</f>
        <v>0</v>
      </c>
      <c r="L135" s="250"/>
    </row>
    <row r="136" spans="2:12" s="44" customFormat="1" ht="15.75" customHeight="1">
      <c r="B136" s="285"/>
      <c r="C136" s="300"/>
      <c r="D136" s="33" t="s">
        <v>174</v>
      </c>
      <c r="E136" s="52"/>
      <c r="F136" s="52"/>
      <c r="G136" s="52"/>
      <c r="H136" s="19"/>
      <c r="I136" s="19"/>
      <c r="J136" s="19"/>
      <c r="K136" s="19"/>
      <c r="L136" s="250"/>
    </row>
    <row r="137" spans="2:12" s="44" customFormat="1" ht="15.75" customHeight="1">
      <c r="B137" s="285"/>
      <c r="C137" s="300"/>
      <c r="D137" s="33" t="s">
        <v>175</v>
      </c>
      <c r="E137" s="52"/>
      <c r="F137" s="52"/>
      <c r="G137" s="52"/>
      <c r="H137" s="19"/>
      <c r="I137" s="19"/>
      <c r="J137" s="19"/>
      <c r="K137" s="19"/>
      <c r="L137" s="250"/>
    </row>
    <row r="138" spans="2:12" s="44" customFormat="1" ht="15.75" customHeight="1">
      <c r="B138" s="285"/>
      <c r="C138" s="300"/>
      <c r="D138" s="33" t="s">
        <v>86</v>
      </c>
      <c r="E138" s="52">
        <v>0</v>
      </c>
      <c r="F138" s="52">
        <v>0</v>
      </c>
      <c r="G138" s="52">
        <v>0</v>
      </c>
      <c r="H138" s="19">
        <v>0</v>
      </c>
      <c r="I138" s="19">
        <v>0</v>
      </c>
      <c r="J138" s="19">
        <v>0</v>
      </c>
      <c r="K138" s="19">
        <v>0</v>
      </c>
      <c r="L138" s="250"/>
    </row>
    <row r="139" spans="2:12" s="44" customFormat="1" ht="15.75" customHeight="1">
      <c r="B139" s="286"/>
      <c r="C139" s="301"/>
      <c r="D139" s="33" t="s">
        <v>91</v>
      </c>
      <c r="E139" s="52"/>
      <c r="F139" s="52"/>
      <c r="G139" s="52"/>
      <c r="H139" s="19"/>
      <c r="I139" s="19"/>
      <c r="J139" s="19"/>
      <c r="K139" s="19"/>
      <c r="L139" s="250"/>
    </row>
    <row r="140" spans="2:12" s="44" customFormat="1" ht="15.75" customHeight="1">
      <c r="B140" s="284" t="s">
        <v>112</v>
      </c>
      <c r="C140" s="288" t="s">
        <v>206</v>
      </c>
      <c r="D140" s="33" t="s">
        <v>129</v>
      </c>
      <c r="E140" s="82">
        <f t="shared" ref="E140:J140" si="22">E143</f>
        <v>0</v>
      </c>
      <c r="F140" s="82">
        <f t="shared" si="22"/>
        <v>0</v>
      </c>
      <c r="G140" s="82">
        <f t="shared" si="22"/>
        <v>0</v>
      </c>
      <c r="H140" s="81">
        <f t="shared" si="22"/>
        <v>0</v>
      </c>
      <c r="I140" s="81">
        <f t="shared" si="22"/>
        <v>0</v>
      </c>
      <c r="J140" s="81">
        <f t="shared" si="22"/>
        <v>0</v>
      </c>
      <c r="K140" s="81">
        <f>K143</f>
        <v>0</v>
      </c>
      <c r="L140" s="250"/>
    </row>
    <row r="141" spans="2:12" s="44" customFormat="1" ht="15.75" customHeight="1">
      <c r="B141" s="285"/>
      <c r="C141" s="291"/>
      <c r="D141" s="33" t="s">
        <v>174</v>
      </c>
      <c r="E141" s="82"/>
      <c r="F141" s="82"/>
      <c r="G141" s="82"/>
      <c r="H141" s="81"/>
      <c r="I141" s="81"/>
      <c r="J141" s="81"/>
      <c r="K141" s="81"/>
      <c r="L141" s="250"/>
    </row>
    <row r="142" spans="2:12" s="44" customFormat="1" ht="15.75" customHeight="1">
      <c r="B142" s="285"/>
      <c r="C142" s="291"/>
      <c r="D142" s="33" t="s">
        <v>175</v>
      </c>
      <c r="E142" s="82"/>
      <c r="F142" s="82"/>
      <c r="G142" s="82"/>
      <c r="H142" s="81"/>
      <c r="I142" s="81"/>
      <c r="J142" s="81"/>
      <c r="K142" s="81"/>
      <c r="L142" s="250"/>
    </row>
    <row r="143" spans="2:12" s="44" customFormat="1" ht="15.75" customHeight="1">
      <c r="B143" s="285"/>
      <c r="C143" s="291"/>
      <c r="D143" s="33" t="s">
        <v>86</v>
      </c>
      <c r="E143" s="82">
        <v>0</v>
      </c>
      <c r="F143" s="82">
        <v>0</v>
      </c>
      <c r="G143" s="82">
        <v>0</v>
      </c>
      <c r="H143" s="81">
        <v>0</v>
      </c>
      <c r="I143" s="81">
        <v>0</v>
      </c>
      <c r="J143" s="81">
        <v>0</v>
      </c>
      <c r="K143" s="81">
        <v>0</v>
      </c>
      <c r="L143" s="250"/>
    </row>
    <row r="144" spans="2:12" s="44" customFormat="1" ht="15.75" customHeight="1">
      <c r="B144" s="286"/>
      <c r="C144" s="292"/>
      <c r="D144" s="33" t="s">
        <v>91</v>
      </c>
      <c r="E144" s="82"/>
      <c r="F144" s="82"/>
      <c r="G144" s="82"/>
      <c r="H144" s="81"/>
      <c r="I144" s="81"/>
      <c r="J144" s="81"/>
      <c r="K144" s="81"/>
      <c r="L144" s="250"/>
    </row>
    <row r="145" spans="2:12" s="44" customFormat="1" ht="15.75" customHeight="1">
      <c r="B145" s="284" t="s">
        <v>113</v>
      </c>
      <c r="C145" s="288" t="s">
        <v>114</v>
      </c>
      <c r="D145" s="33" t="s">
        <v>129</v>
      </c>
      <c r="E145" s="52">
        <f t="shared" ref="E145:J145" si="23">E148</f>
        <v>0</v>
      </c>
      <c r="F145" s="52">
        <f t="shared" si="23"/>
        <v>0</v>
      </c>
      <c r="G145" s="52">
        <f t="shared" si="23"/>
        <v>0</v>
      </c>
      <c r="H145" s="19">
        <f t="shared" si="23"/>
        <v>0</v>
      </c>
      <c r="I145" s="19">
        <f t="shared" si="23"/>
        <v>0</v>
      </c>
      <c r="J145" s="19">
        <f t="shared" si="23"/>
        <v>0</v>
      </c>
      <c r="K145" s="19">
        <f>K148</f>
        <v>0</v>
      </c>
      <c r="L145" s="250"/>
    </row>
    <row r="146" spans="2:12" s="44" customFormat="1" ht="15.75" customHeight="1">
      <c r="B146" s="285"/>
      <c r="C146" s="289"/>
      <c r="D146" s="33" t="s">
        <v>174</v>
      </c>
      <c r="E146" s="52"/>
      <c r="F146" s="52"/>
      <c r="G146" s="52"/>
      <c r="H146" s="19"/>
      <c r="I146" s="19"/>
      <c r="J146" s="19"/>
      <c r="K146" s="19"/>
      <c r="L146" s="250"/>
    </row>
    <row r="147" spans="2:12" s="44" customFormat="1" ht="15.75" customHeight="1">
      <c r="B147" s="285"/>
      <c r="C147" s="289"/>
      <c r="D147" s="33" t="s">
        <v>175</v>
      </c>
      <c r="E147" s="52"/>
      <c r="F147" s="52"/>
      <c r="G147" s="52"/>
      <c r="H147" s="19"/>
      <c r="I147" s="19"/>
      <c r="J147" s="19"/>
      <c r="K147" s="19"/>
      <c r="L147" s="250"/>
    </row>
    <row r="148" spans="2:12" s="44" customFormat="1" ht="15.75" customHeight="1">
      <c r="B148" s="285"/>
      <c r="C148" s="289"/>
      <c r="D148" s="33" t="s">
        <v>86</v>
      </c>
      <c r="E148" s="52">
        <v>0</v>
      </c>
      <c r="F148" s="52">
        <v>0</v>
      </c>
      <c r="G148" s="52">
        <v>0</v>
      </c>
      <c r="H148" s="19">
        <v>0</v>
      </c>
      <c r="I148" s="19">
        <v>0</v>
      </c>
      <c r="J148" s="19">
        <v>0</v>
      </c>
      <c r="K148" s="19">
        <v>0</v>
      </c>
      <c r="L148" s="250"/>
    </row>
    <row r="149" spans="2:12" s="44" customFormat="1" ht="15.75" customHeight="1">
      <c r="B149" s="286"/>
      <c r="C149" s="290"/>
      <c r="D149" s="33" t="s">
        <v>91</v>
      </c>
      <c r="E149" s="52"/>
      <c r="F149" s="52"/>
      <c r="G149" s="52"/>
      <c r="H149" s="19"/>
      <c r="I149" s="19"/>
      <c r="J149" s="19"/>
      <c r="K149" s="19"/>
      <c r="L149" s="250"/>
    </row>
    <row r="150" spans="2:12" s="44" customFormat="1" ht="15.75" customHeight="1">
      <c r="B150" s="284" t="s">
        <v>115</v>
      </c>
      <c r="C150" s="288" t="s">
        <v>52</v>
      </c>
      <c r="D150" s="33" t="s">
        <v>129</v>
      </c>
      <c r="E150" s="82">
        <f t="shared" ref="E150:J150" si="24">E153</f>
        <v>28.6</v>
      </c>
      <c r="F150" s="82">
        <f t="shared" si="24"/>
        <v>28.6</v>
      </c>
      <c r="G150" s="82">
        <f t="shared" si="24"/>
        <v>19</v>
      </c>
      <c r="H150" s="81">
        <f t="shared" si="24"/>
        <v>24.4</v>
      </c>
      <c r="I150" s="81">
        <f t="shared" si="24"/>
        <v>40.200000000000003</v>
      </c>
      <c r="J150" s="81">
        <f t="shared" si="24"/>
        <v>62.5</v>
      </c>
      <c r="K150" s="81">
        <f>K153</f>
        <v>0</v>
      </c>
      <c r="L150" s="81">
        <f>L153</f>
        <v>231</v>
      </c>
    </row>
    <row r="151" spans="2:12" s="44" customFormat="1" ht="15.75" customHeight="1">
      <c r="B151" s="285"/>
      <c r="C151" s="289"/>
      <c r="D151" s="33" t="s">
        <v>174</v>
      </c>
      <c r="E151" s="52"/>
      <c r="F151" s="52"/>
      <c r="G151" s="52"/>
      <c r="H151" s="19"/>
      <c r="I151" s="19"/>
      <c r="J151" s="19"/>
      <c r="K151" s="19"/>
      <c r="L151" s="250"/>
    </row>
    <row r="152" spans="2:12" s="44" customFormat="1" ht="15.75" customHeight="1">
      <c r="B152" s="285"/>
      <c r="C152" s="289"/>
      <c r="D152" s="33" t="s">
        <v>175</v>
      </c>
      <c r="E152" s="52"/>
      <c r="F152" s="52"/>
      <c r="G152" s="52"/>
      <c r="H152" s="19"/>
      <c r="I152" s="19"/>
      <c r="J152" s="19"/>
      <c r="K152" s="19"/>
      <c r="L152" s="250"/>
    </row>
    <row r="153" spans="2:12" s="44" customFormat="1" ht="15.75" customHeight="1">
      <c r="B153" s="285"/>
      <c r="C153" s="289"/>
      <c r="D153" s="33" t="s">
        <v>86</v>
      </c>
      <c r="E153" s="82">
        <v>28.6</v>
      </c>
      <c r="F153" s="82">
        <v>28.6</v>
      </c>
      <c r="G153" s="82">
        <v>19</v>
      </c>
      <c r="H153" s="81">
        <v>24.4</v>
      </c>
      <c r="I153" s="81">
        <v>40.200000000000003</v>
      </c>
      <c r="J153" s="81">
        <v>62.5</v>
      </c>
      <c r="K153" s="81">
        <v>0</v>
      </c>
      <c r="L153" s="250">
        <v>231</v>
      </c>
    </row>
    <row r="154" spans="2:12" s="44" customFormat="1" ht="15.75" customHeight="1">
      <c r="B154" s="286"/>
      <c r="C154" s="290"/>
      <c r="D154" s="33" t="s">
        <v>91</v>
      </c>
      <c r="E154" s="52"/>
      <c r="F154" s="52"/>
      <c r="G154" s="52"/>
      <c r="H154" s="19"/>
      <c r="I154" s="19"/>
      <c r="J154" s="19"/>
      <c r="K154" s="19"/>
      <c r="L154" s="250"/>
    </row>
    <row r="155" spans="2:12" s="44" customFormat="1" ht="15.75" customHeight="1">
      <c r="B155" s="284" t="s">
        <v>116</v>
      </c>
      <c r="C155" s="288" t="s">
        <v>211</v>
      </c>
      <c r="D155" s="33" t="s">
        <v>129</v>
      </c>
      <c r="E155" s="52">
        <f t="shared" ref="E155:J155" si="25">E158</f>
        <v>0</v>
      </c>
      <c r="F155" s="52">
        <f t="shared" si="25"/>
        <v>0</v>
      </c>
      <c r="G155" s="52">
        <f t="shared" si="25"/>
        <v>0</v>
      </c>
      <c r="H155" s="19">
        <f t="shared" si="25"/>
        <v>0</v>
      </c>
      <c r="I155" s="19">
        <f t="shared" si="25"/>
        <v>0</v>
      </c>
      <c r="J155" s="19">
        <f t="shared" si="25"/>
        <v>0</v>
      </c>
      <c r="K155" s="19">
        <f>K158</f>
        <v>0</v>
      </c>
      <c r="L155" s="250"/>
    </row>
    <row r="156" spans="2:12" s="44" customFormat="1" ht="15.75" customHeight="1">
      <c r="B156" s="285"/>
      <c r="C156" s="289"/>
      <c r="D156" s="33" t="s">
        <v>174</v>
      </c>
      <c r="E156" s="52"/>
      <c r="F156" s="52"/>
      <c r="G156" s="52"/>
      <c r="H156" s="19"/>
      <c r="I156" s="19"/>
      <c r="J156" s="19"/>
      <c r="K156" s="19"/>
      <c r="L156" s="250"/>
    </row>
    <row r="157" spans="2:12" s="44" customFormat="1" ht="15.75" customHeight="1">
      <c r="B157" s="285"/>
      <c r="C157" s="289"/>
      <c r="D157" s="33" t="s">
        <v>175</v>
      </c>
      <c r="E157" s="52"/>
      <c r="F157" s="52"/>
      <c r="G157" s="52"/>
      <c r="H157" s="19"/>
      <c r="I157" s="19"/>
      <c r="J157" s="19"/>
      <c r="K157" s="19"/>
      <c r="L157" s="250"/>
    </row>
    <row r="158" spans="2:12" s="44" customFormat="1" ht="15.75" customHeight="1">
      <c r="B158" s="285"/>
      <c r="C158" s="289"/>
      <c r="D158" s="33" t="s">
        <v>86</v>
      </c>
      <c r="E158" s="52">
        <v>0</v>
      </c>
      <c r="F158" s="52">
        <v>0</v>
      </c>
      <c r="G158" s="52">
        <v>0</v>
      </c>
      <c r="H158" s="19">
        <v>0</v>
      </c>
      <c r="I158" s="19">
        <v>0</v>
      </c>
      <c r="J158" s="19">
        <v>0</v>
      </c>
      <c r="K158" s="19">
        <v>0</v>
      </c>
      <c r="L158" s="250"/>
    </row>
    <row r="159" spans="2:12" s="44" customFormat="1" ht="15.75" customHeight="1">
      <c r="B159" s="286"/>
      <c r="C159" s="290"/>
      <c r="D159" s="33" t="s">
        <v>91</v>
      </c>
      <c r="E159" s="52"/>
      <c r="F159" s="52"/>
      <c r="G159" s="52"/>
      <c r="H159" s="19"/>
      <c r="I159" s="19"/>
      <c r="J159" s="19"/>
      <c r="K159" s="19"/>
      <c r="L159" s="250"/>
    </row>
    <row r="160" spans="2:12" s="44" customFormat="1" ht="15.75" customHeight="1">
      <c r="B160" s="284" t="s">
        <v>118</v>
      </c>
      <c r="C160" s="288" t="s">
        <v>212</v>
      </c>
      <c r="D160" s="33" t="s">
        <v>129</v>
      </c>
      <c r="E160" s="82">
        <f t="shared" ref="E160:J160" si="26">E163</f>
        <v>0</v>
      </c>
      <c r="F160" s="82">
        <f t="shared" si="26"/>
        <v>0</v>
      </c>
      <c r="G160" s="82">
        <f t="shared" si="26"/>
        <v>0</v>
      </c>
      <c r="H160" s="81">
        <f t="shared" si="26"/>
        <v>0</v>
      </c>
      <c r="I160" s="81">
        <f t="shared" si="26"/>
        <v>0</v>
      </c>
      <c r="J160" s="81">
        <f t="shared" si="26"/>
        <v>0</v>
      </c>
      <c r="K160" s="81">
        <f>K163</f>
        <v>0</v>
      </c>
      <c r="L160" s="250"/>
    </row>
    <row r="161" spans="2:12" s="44" customFormat="1" ht="15.75" customHeight="1">
      <c r="B161" s="285"/>
      <c r="C161" s="289"/>
      <c r="D161" s="33" t="s">
        <v>174</v>
      </c>
      <c r="E161" s="82"/>
      <c r="F161" s="82"/>
      <c r="G161" s="82"/>
      <c r="H161" s="81"/>
      <c r="I161" s="81"/>
      <c r="J161" s="81"/>
      <c r="K161" s="81"/>
      <c r="L161" s="250"/>
    </row>
    <row r="162" spans="2:12" s="44" customFormat="1" ht="15.75" customHeight="1">
      <c r="B162" s="285"/>
      <c r="C162" s="289"/>
      <c r="D162" s="33" t="s">
        <v>175</v>
      </c>
      <c r="E162" s="82"/>
      <c r="F162" s="82"/>
      <c r="G162" s="82"/>
      <c r="H162" s="81"/>
      <c r="I162" s="81"/>
      <c r="J162" s="81"/>
      <c r="K162" s="81"/>
      <c r="L162" s="250"/>
    </row>
    <row r="163" spans="2:12" s="44" customFormat="1" ht="15.75" customHeight="1">
      <c r="B163" s="285"/>
      <c r="C163" s="289"/>
      <c r="D163" s="33" t="s">
        <v>86</v>
      </c>
      <c r="E163" s="82">
        <v>0</v>
      </c>
      <c r="F163" s="82">
        <v>0</v>
      </c>
      <c r="G163" s="82">
        <v>0</v>
      </c>
      <c r="H163" s="81">
        <v>0</v>
      </c>
      <c r="I163" s="81">
        <v>0</v>
      </c>
      <c r="J163" s="81">
        <v>0</v>
      </c>
      <c r="K163" s="81">
        <v>0</v>
      </c>
      <c r="L163" s="250"/>
    </row>
    <row r="164" spans="2:12" s="44" customFormat="1" ht="15.75" customHeight="1">
      <c r="B164" s="286"/>
      <c r="C164" s="290"/>
      <c r="D164" s="33" t="s">
        <v>91</v>
      </c>
      <c r="E164" s="82"/>
      <c r="F164" s="82"/>
      <c r="G164" s="82"/>
      <c r="H164" s="81"/>
      <c r="I164" s="81"/>
      <c r="J164" s="81"/>
      <c r="K164" s="81"/>
      <c r="L164" s="250"/>
    </row>
    <row r="165" spans="2:12" s="44" customFormat="1" ht="15.75" customHeight="1">
      <c r="B165" s="284" t="s">
        <v>328</v>
      </c>
      <c r="C165" s="309" t="s">
        <v>317</v>
      </c>
      <c r="D165" s="33" t="s">
        <v>129</v>
      </c>
      <c r="E165" s="82">
        <f t="shared" ref="E165:J165" si="27">E168</f>
        <v>0</v>
      </c>
      <c r="F165" s="82">
        <f t="shared" si="27"/>
        <v>0</v>
      </c>
      <c r="G165" s="82">
        <f t="shared" si="27"/>
        <v>0</v>
      </c>
      <c r="H165" s="82">
        <f t="shared" si="27"/>
        <v>0</v>
      </c>
      <c r="I165" s="82">
        <f t="shared" si="27"/>
        <v>0</v>
      </c>
      <c r="J165" s="82">
        <f t="shared" si="27"/>
        <v>0</v>
      </c>
      <c r="K165" s="82">
        <f>K168</f>
        <v>0</v>
      </c>
      <c r="L165" s="250"/>
    </row>
    <row r="166" spans="2:12" s="44" customFormat="1" ht="15.75" customHeight="1">
      <c r="B166" s="285"/>
      <c r="C166" s="309"/>
      <c r="D166" s="33" t="s">
        <v>174</v>
      </c>
      <c r="E166" s="82"/>
      <c r="F166" s="82"/>
      <c r="G166" s="82"/>
      <c r="H166" s="82"/>
      <c r="I166" s="82"/>
      <c r="J166" s="82"/>
      <c r="K166" s="82"/>
      <c r="L166" s="250"/>
    </row>
    <row r="167" spans="2:12" s="44" customFormat="1" ht="15.75" customHeight="1">
      <c r="B167" s="285"/>
      <c r="C167" s="309"/>
      <c r="D167" s="33" t="s">
        <v>175</v>
      </c>
      <c r="E167" s="82"/>
      <c r="F167" s="82"/>
      <c r="G167" s="82"/>
      <c r="H167" s="82"/>
      <c r="I167" s="82"/>
      <c r="J167" s="82"/>
      <c r="K167" s="82"/>
      <c r="L167" s="250"/>
    </row>
    <row r="168" spans="2:12" s="44" customFormat="1" ht="15.75" customHeight="1">
      <c r="B168" s="285"/>
      <c r="C168" s="309"/>
      <c r="D168" s="33" t="s">
        <v>86</v>
      </c>
      <c r="E168" s="82">
        <v>0</v>
      </c>
      <c r="F168" s="82">
        <v>0</v>
      </c>
      <c r="G168" s="82">
        <v>0</v>
      </c>
      <c r="H168" s="82">
        <v>0</v>
      </c>
      <c r="I168" s="82">
        <v>0</v>
      </c>
      <c r="J168" s="82">
        <v>0</v>
      </c>
      <c r="K168" s="82">
        <v>0</v>
      </c>
      <c r="L168" s="250"/>
    </row>
    <row r="169" spans="2:12" s="44" customFormat="1" ht="15.75" customHeight="1">
      <c r="B169" s="286"/>
      <c r="C169" s="309"/>
      <c r="D169" s="33" t="s">
        <v>91</v>
      </c>
      <c r="E169" s="82"/>
      <c r="F169" s="82"/>
      <c r="G169" s="82"/>
      <c r="H169" s="82"/>
      <c r="I169" s="82"/>
      <c r="J169" s="82"/>
      <c r="K169" s="82"/>
      <c r="L169" s="250"/>
    </row>
    <row r="170" spans="2:12" s="44" customFormat="1" ht="15.75" customHeight="1">
      <c r="B170" s="284" t="s">
        <v>329</v>
      </c>
      <c r="C170" s="309" t="s">
        <v>319</v>
      </c>
      <c r="D170" s="33" t="s">
        <v>129</v>
      </c>
      <c r="E170" s="82">
        <f t="shared" ref="E170:J170" si="28">E173</f>
        <v>0</v>
      </c>
      <c r="F170" s="82">
        <f t="shared" si="28"/>
        <v>0</v>
      </c>
      <c r="G170" s="82">
        <f t="shared" si="28"/>
        <v>0</v>
      </c>
      <c r="H170" s="82">
        <f t="shared" si="28"/>
        <v>0</v>
      </c>
      <c r="I170" s="82">
        <f t="shared" si="28"/>
        <v>0</v>
      </c>
      <c r="J170" s="82">
        <f t="shared" si="28"/>
        <v>14891.9</v>
      </c>
      <c r="K170" s="82">
        <f>K173</f>
        <v>15163.3</v>
      </c>
      <c r="L170" s="82">
        <f>L173</f>
        <v>12174</v>
      </c>
    </row>
    <row r="171" spans="2:12" s="44" customFormat="1" ht="15.75" customHeight="1">
      <c r="B171" s="285"/>
      <c r="C171" s="309"/>
      <c r="D171" s="33" t="s">
        <v>174</v>
      </c>
      <c r="E171" s="82"/>
      <c r="F171" s="82"/>
      <c r="G171" s="82"/>
      <c r="H171" s="82"/>
      <c r="I171" s="82"/>
      <c r="J171" s="82"/>
      <c r="K171" s="82"/>
      <c r="L171" s="250"/>
    </row>
    <row r="172" spans="2:12" s="44" customFormat="1" ht="15.75" customHeight="1">
      <c r="B172" s="285"/>
      <c r="C172" s="309"/>
      <c r="D172" s="33" t="s">
        <v>175</v>
      </c>
      <c r="E172" s="82"/>
      <c r="F172" s="82"/>
      <c r="G172" s="82"/>
      <c r="H172" s="82"/>
      <c r="I172" s="82"/>
      <c r="J172" s="82"/>
      <c r="K172" s="82"/>
      <c r="L172" s="250"/>
    </row>
    <row r="173" spans="2:12" s="44" customFormat="1" ht="15.75" customHeight="1">
      <c r="B173" s="285"/>
      <c r="C173" s="309"/>
      <c r="D173" s="33" t="s">
        <v>86</v>
      </c>
      <c r="E173" s="82">
        <v>0</v>
      </c>
      <c r="F173" s="82">
        <v>0</v>
      </c>
      <c r="G173" s="82">
        <v>0</v>
      </c>
      <c r="H173" s="82">
        <v>0</v>
      </c>
      <c r="I173" s="82">
        <v>0</v>
      </c>
      <c r="J173" s="82">
        <v>14891.9</v>
      </c>
      <c r="K173" s="82">
        <v>15163.3</v>
      </c>
      <c r="L173" s="250">
        <v>12174</v>
      </c>
    </row>
    <row r="174" spans="2:12" s="44" customFormat="1" ht="15.75" customHeight="1">
      <c r="B174" s="286"/>
      <c r="C174" s="309"/>
      <c r="D174" s="33" t="s">
        <v>91</v>
      </c>
      <c r="E174" s="82"/>
      <c r="F174" s="82"/>
      <c r="G174" s="82"/>
      <c r="H174" s="82"/>
      <c r="I174" s="82"/>
      <c r="J174" s="82"/>
      <c r="K174" s="82"/>
      <c r="L174" s="250"/>
    </row>
    <row r="175" spans="2:12" s="44" customFormat="1" ht="15.75" customHeight="1">
      <c r="B175" s="284" t="s">
        <v>330</v>
      </c>
      <c r="C175" s="309" t="s">
        <v>326</v>
      </c>
      <c r="D175" s="33" t="s">
        <v>129</v>
      </c>
      <c r="E175" s="82">
        <f t="shared" ref="E175:J175" si="29">E178</f>
        <v>0</v>
      </c>
      <c r="F175" s="82">
        <f t="shared" si="29"/>
        <v>0</v>
      </c>
      <c r="G175" s="82">
        <f t="shared" si="29"/>
        <v>0</v>
      </c>
      <c r="H175" s="82">
        <f t="shared" si="29"/>
        <v>0</v>
      </c>
      <c r="I175" s="82">
        <f t="shared" si="29"/>
        <v>0</v>
      </c>
      <c r="J175" s="82">
        <f t="shared" si="29"/>
        <v>0</v>
      </c>
      <c r="K175" s="82">
        <f>K178</f>
        <v>0</v>
      </c>
      <c r="L175" s="250"/>
    </row>
    <row r="176" spans="2:12" s="44" customFormat="1" ht="15.75" customHeight="1">
      <c r="B176" s="285"/>
      <c r="C176" s="309"/>
      <c r="D176" s="33" t="s">
        <v>174</v>
      </c>
      <c r="E176" s="82"/>
      <c r="F176" s="82"/>
      <c r="G176" s="82"/>
      <c r="H176" s="82"/>
      <c r="I176" s="82"/>
      <c r="J176" s="82"/>
      <c r="K176" s="82"/>
      <c r="L176" s="250"/>
    </row>
    <row r="177" spans="2:12" s="44" customFormat="1" ht="15.75" customHeight="1">
      <c r="B177" s="285"/>
      <c r="C177" s="309"/>
      <c r="D177" s="33" t="s">
        <v>175</v>
      </c>
      <c r="E177" s="82"/>
      <c r="F177" s="82"/>
      <c r="G177" s="82"/>
      <c r="H177" s="82"/>
      <c r="I177" s="82"/>
      <c r="J177" s="82"/>
      <c r="K177" s="82"/>
      <c r="L177" s="250"/>
    </row>
    <row r="178" spans="2:12" s="44" customFormat="1" ht="15.75" customHeight="1">
      <c r="B178" s="285"/>
      <c r="C178" s="309"/>
      <c r="D178" s="33" t="s">
        <v>86</v>
      </c>
      <c r="E178" s="82">
        <v>0</v>
      </c>
      <c r="F178" s="82">
        <v>0</v>
      </c>
      <c r="G178" s="82">
        <v>0</v>
      </c>
      <c r="H178" s="82">
        <v>0</v>
      </c>
      <c r="I178" s="82">
        <v>0</v>
      </c>
      <c r="J178" s="82">
        <v>0</v>
      </c>
      <c r="K178" s="82">
        <v>0</v>
      </c>
      <c r="L178" s="250"/>
    </row>
    <row r="179" spans="2:12" s="44" customFormat="1" ht="15.75" customHeight="1" thickBot="1">
      <c r="B179" s="286"/>
      <c r="C179" s="309"/>
      <c r="D179" s="33" t="s">
        <v>91</v>
      </c>
      <c r="E179" s="82"/>
      <c r="F179" s="82"/>
      <c r="G179" s="82"/>
      <c r="H179" s="82"/>
      <c r="I179" s="82"/>
      <c r="J179" s="82"/>
      <c r="K179" s="82"/>
      <c r="L179" s="250"/>
    </row>
    <row r="180" spans="2:12" s="44" customFormat="1" ht="15.75" customHeight="1">
      <c r="B180" s="284" t="s">
        <v>351</v>
      </c>
      <c r="C180" s="310" t="s">
        <v>352</v>
      </c>
      <c r="D180" s="33" t="s">
        <v>129</v>
      </c>
      <c r="E180" s="82"/>
      <c r="F180" s="82"/>
      <c r="G180" s="82"/>
      <c r="H180" s="82"/>
      <c r="I180" s="82"/>
      <c r="J180" s="82"/>
      <c r="K180" s="82">
        <f>K183</f>
        <v>1.6</v>
      </c>
      <c r="L180" s="250">
        <f>L183</f>
        <v>0.1</v>
      </c>
    </row>
    <row r="181" spans="2:12" s="44" customFormat="1" ht="15.75" customHeight="1">
      <c r="B181" s="285"/>
      <c r="C181" s="311"/>
      <c r="D181" s="33" t="s">
        <v>174</v>
      </c>
      <c r="E181" s="82"/>
      <c r="F181" s="82"/>
      <c r="G181" s="82"/>
      <c r="H181" s="82"/>
      <c r="I181" s="82"/>
      <c r="J181" s="82"/>
      <c r="K181" s="82"/>
      <c r="L181" s="250"/>
    </row>
    <row r="182" spans="2:12" s="44" customFormat="1" ht="15.75" customHeight="1">
      <c r="B182" s="285"/>
      <c r="C182" s="311"/>
      <c r="D182" s="33" t="s">
        <v>175</v>
      </c>
      <c r="E182" s="82"/>
      <c r="F182" s="82"/>
      <c r="G182" s="82"/>
      <c r="H182" s="82"/>
      <c r="I182" s="82"/>
      <c r="J182" s="82"/>
      <c r="K182" s="82"/>
      <c r="L182" s="250"/>
    </row>
    <row r="183" spans="2:12" s="44" customFormat="1" ht="15.75" customHeight="1">
      <c r="B183" s="285"/>
      <c r="C183" s="311"/>
      <c r="D183" s="33" t="s">
        <v>86</v>
      </c>
      <c r="E183" s="82"/>
      <c r="F183" s="82"/>
      <c r="G183" s="82"/>
      <c r="H183" s="82"/>
      <c r="I183" s="82"/>
      <c r="J183" s="82"/>
      <c r="K183" s="82">
        <v>1.6</v>
      </c>
      <c r="L183" s="250">
        <v>0.1</v>
      </c>
    </row>
    <row r="184" spans="2:12" s="44" customFormat="1" ht="15.75" customHeight="1" thickBot="1">
      <c r="B184" s="286"/>
      <c r="C184" s="312"/>
      <c r="D184" s="33" t="s">
        <v>91</v>
      </c>
      <c r="E184" s="52"/>
      <c r="F184" s="52"/>
      <c r="G184" s="52"/>
      <c r="H184" s="19"/>
      <c r="I184" s="19"/>
      <c r="J184" s="19"/>
      <c r="K184" s="19"/>
      <c r="L184" s="250"/>
    </row>
    <row r="185" spans="2:12" s="44" customFormat="1" ht="15.75" customHeight="1">
      <c r="B185" s="307" t="s">
        <v>119</v>
      </c>
      <c r="C185" s="304" t="s">
        <v>55</v>
      </c>
      <c r="D185" s="33" t="s">
        <v>129</v>
      </c>
      <c r="E185" s="82">
        <f t="shared" ref="E185:J185" si="30">E188</f>
        <v>26403.000000000004</v>
      </c>
      <c r="F185" s="82">
        <f t="shared" si="30"/>
        <v>51591.4</v>
      </c>
      <c r="G185" s="82">
        <f t="shared" si="30"/>
        <v>15185.1</v>
      </c>
      <c r="H185" s="81">
        <f t="shared" si="30"/>
        <v>16048.2</v>
      </c>
      <c r="I185" s="81">
        <f t="shared" si="30"/>
        <v>16379.900000000001</v>
      </c>
      <c r="J185" s="171">
        <f t="shared" si="30"/>
        <v>18222.099999999999</v>
      </c>
      <c r="K185" s="171">
        <f>K188</f>
        <v>19202.5</v>
      </c>
      <c r="L185" s="171">
        <f>L188</f>
        <v>19041.8</v>
      </c>
    </row>
    <row r="186" spans="2:12" s="44" customFormat="1" ht="15.75" customHeight="1">
      <c r="B186" s="308"/>
      <c r="C186" s="305"/>
      <c r="D186" s="33" t="s">
        <v>174</v>
      </c>
      <c r="E186" s="82"/>
      <c r="F186" s="82"/>
      <c r="G186" s="82"/>
      <c r="H186" s="81"/>
      <c r="I186" s="81"/>
      <c r="J186" s="81"/>
      <c r="K186" s="81"/>
      <c r="L186" s="250"/>
    </row>
    <row r="187" spans="2:12" s="44" customFormat="1" ht="15.75" customHeight="1">
      <c r="B187" s="308"/>
      <c r="C187" s="305"/>
      <c r="D187" s="33" t="s">
        <v>175</v>
      </c>
      <c r="E187" s="82"/>
      <c r="F187" s="82"/>
      <c r="G187" s="82"/>
      <c r="H187" s="81"/>
      <c r="I187" s="81"/>
      <c r="J187" s="81"/>
      <c r="K187" s="81"/>
      <c r="L187" s="250"/>
    </row>
    <row r="188" spans="2:12" s="44" customFormat="1" ht="15.75" customHeight="1">
      <c r="B188" s="308"/>
      <c r="C188" s="305"/>
      <c r="D188" s="33" t="s">
        <v>86</v>
      </c>
      <c r="E188" s="82">
        <f t="shared" ref="E188:J188" si="31">E193+E198+E203</f>
        <v>26403.000000000004</v>
      </c>
      <c r="F188" s="82">
        <f t="shared" si="31"/>
        <v>51591.4</v>
      </c>
      <c r="G188" s="82">
        <f t="shared" si="31"/>
        <v>15185.1</v>
      </c>
      <c r="H188" s="81">
        <f t="shared" si="31"/>
        <v>16048.2</v>
      </c>
      <c r="I188" s="81">
        <f t="shared" si="31"/>
        <v>16379.900000000001</v>
      </c>
      <c r="J188" s="81">
        <f t="shared" si="31"/>
        <v>18222.099999999999</v>
      </c>
      <c r="K188" s="81">
        <f>K193+K198+K203</f>
        <v>19202.5</v>
      </c>
      <c r="L188" s="81">
        <f>L193+L198+L203</f>
        <v>19041.8</v>
      </c>
    </row>
    <row r="189" spans="2:12" s="44" customFormat="1" ht="15.75" customHeight="1">
      <c r="B189" s="273"/>
      <c r="C189" s="306"/>
      <c r="D189" s="33" t="s">
        <v>91</v>
      </c>
      <c r="E189" s="82"/>
      <c r="F189" s="82"/>
      <c r="G189" s="82"/>
      <c r="H189" s="81"/>
      <c r="I189" s="81"/>
      <c r="J189" s="81"/>
      <c r="K189" s="81"/>
      <c r="L189" s="250"/>
    </row>
    <row r="190" spans="2:12" s="44" customFormat="1" ht="15.75" customHeight="1">
      <c r="B190" s="284" t="s">
        <v>83</v>
      </c>
      <c r="C190" s="288" t="s">
        <v>213</v>
      </c>
      <c r="D190" s="33" t="s">
        <v>129</v>
      </c>
      <c r="E190" s="82">
        <f t="shared" ref="E190:J190" si="32">E193</f>
        <v>10701.7</v>
      </c>
      <c r="F190" s="82">
        <f t="shared" si="32"/>
        <v>34935.699999999997</v>
      </c>
      <c r="G190" s="82">
        <f t="shared" si="32"/>
        <v>0</v>
      </c>
      <c r="H190" s="81">
        <f t="shared" si="32"/>
        <v>0</v>
      </c>
      <c r="I190" s="81">
        <f t="shared" si="32"/>
        <v>0</v>
      </c>
      <c r="J190" s="81">
        <f t="shared" si="32"/>
        <v>325.8</v>
      </c>
      <c r="K190" s="81">
        <f>K193</f>
        <v>0</v>
      </c>
      <c r="L190" s="81">
        <f>L193</f>
        <v>271</v>
      </c>
    </row>
    <row r="191" spans="2:12" s="44" customFormat="1" ht="15.75" customHeight="1">
      <c r="B191" s="285"/>
      <c r="C191" s="289"/>
      <c r="D191" s="33" t="s">
        <v>174</v>
      </c>
      <c r="E191" s="52"/>
      <c r="F191" s="52"/>
      <c r="G191" s="52"/>
      <c r="H191" s="19"/>
      <c r="I191" s="19"/>
      <c r="J191" s="19"/>
      <c r="K191" s="19"/>
      <c r="L191" s="250"/>
    </row>
    <row r="192" spans="2:12" s="44" customFormat="1" ht="15.75" customHeight="1">
      <c r="B192" s="285"/>
      <c r="C192" s="289"/>
      <c r="D192" s="33" t="s">
        <v>175</v>
      </c>
      <c r="E192" s="52"/>
      <c r="F192" s="52"/>
      <c r="G192" s="52"/>
      <c r="H192" s="19"/>
      <c r="I192" s="19"/>
      <c r="J192" s="19"/>
      <c r="K192" s="19"/>
      <c r="L192" s="250"/>
    </row>
    <row r="193" spans="2:12" s="44" customFormat="1" ht="15.75" customHeight="1">
      <c r="B193" s="285"/>
      <c r="C193" s="289"/>
      <c r="D193" s="33" t="s">
        <v>86</v>
      </c>
      <c r="E193" s="82">
        <v>10701.7</v>
      </c>
      <c r="F193" s="82">
        <v>34935.699999999997</v>
      </c>
      <c r="G193" s="82"/>
      <c r="H193" s="81"/>
      <c r="I193" s="81"/>
      <c r="J193" s="81">
        <v>325.8</v>
      </c>
      <c r="K193" s="81">
        <v>0</v>
      </c>
      <c r="L193" s="250">
        <v>271</v>
      </c>
    </row>
    <row r="194" spans="2:12" s="44" customFormat="1" ht="34.5" customHeight="1">
      <c r="B194" s="286"/>
      <c r="C194" s="290"/>
      <c r="D194" s="33" t="s">
        <v>91</v>
      </c>
      <c r="E194" s="82"/>
      <c r="F194" s="82"/>
      <c r="G194" s="82"/>
      <c r="H194" s="81"/>
      <c r="I194" s="81"/>
      <c r="J194" s="81"/>
      <c r="K194" s="81"/>
      <c r="L194" s="250"/>
    </row>
    <row r="195" spans="2:12" s="44" customFormat="1" ht="15.75" customHeight="1">
      <c r="B195" s="284" t="s">
        <v>84</v>
      </c>
      <c r="C195" s="288" t="s">
        <v>214</v>
      </c>
      <c r="D195" s="33" t="s">
        <v>129</v>
      </c>
      <c r="E195" s="82">
        <f>E198</f>
        <v>12789.1</v>
      </c>
      <c r="F195" s="82">
        <f>F198</f>
        <v>16625.900000000001</v>
      </c>
      <c r="G195" s="82">
        <v>15185.1</v>
      </c>
      <c r="H195" s="81">
        <f>H198</f>
        <v>16001.1</v>
      </c>
      <c r="I195" s="81">
        <f>I198</f>
        <v>16372.7</v>
      </c>
      <c r="J195" s="81">
        <f>J198</f>
        <v>17873.8</v>
      </c>
      <c r="K195" s="81">
        <f>K198</f>
        <v>19184.2</v>
      </c>
      <c r="L195" s="81">
        <f>L198</f>
        <v>18740.8</v>
      </c>
    </row>
    <row r="196" spans="2:12" s="44" customFormat="1" ht="15.75" customHeight="1">
      <c r="B196" s="285"/>
      <c r="C196" s="289"/>
      <c r="D196" s="33" t="s">
        <v>174</v>
      </c>
      <c r="E196" s="82"/>
      <c r="F196" s="82"/>
      <c r="G196" s="82"/>
      <c r="H196" s="81"/>
      <c r="I196" s="81"/>
      <c r="J196" s="81"/>
      <c r="K196" s="81"/>
      <c r="L196" s="250"/>
    </row>
    <row r="197" spans="2:12" s="44" customFormat="1" ht="15.75" customHeight="1">
      <c r="B197" s="285"/>
      <c r="C197" s="289"/>
      <c r="D197" s="33" t="s">
        <v>175</v>
      </c>
      <c r="E197" s="82"/>
      <c r="F197" s="82"/>
      <c r="G197" s="82"/>
      <c r="H197" s="81"/>
      <c r="I197" s="81"/>
      <c r="J197" s="81"/>
      <c r="K197" s="81"/>
      <c r="L197" s="250"/>
    </row>
    <row r="198" spans="2:12" s="44" customFormat="1" ht="15.75" customHeight="1">
      <c r="B198" s="285"/>
      <c r="C198" s="289"/>
      <c r="D198" s="33" t="s">
        <v>86</v>
      </c>
      <c r="E198" s="82">
        <v>12789.1</v>
      </c>
      <c r="F198" s="82">
        <v>16625.900000000001</v>
      </c>
      <c r="G198" s="82">
        <v>15185.1</v>
      </c>
      <c r="H198" s="81">
        <v>16001.1</v>
      </c>
      <c r="I198" s="81">
        <v>16372.7</v>
      </c>
      <c r="J198" s="81">
        <v>17873.8</v>
      </c>
      <c r="K198" s="81">
        <v>19184.2</v>
      </c>
      <c r="L198" s="250">
        <v>18740.8</v>
      </c>
    </row>
    <row r="199" spans="2:12" s="44" customFormat="1" ht="46.5" customHeight="1">
      <c r="B199" s="286"/>
      <c r="C199" s="290"/>
      <c r="D199" s="33" t="s">
        <v>91</v>
      </c>
      <c r="E199" s="82"/>
      <c r="F199" s="82"/>
      <c r="G199" s="82"/>
      <c r="H199" s="81"/>
      <c r="I199" s="81"/>
      <c r="J199" s="81"/>
      <c r="K199" s="81"/>
      <c r="L199" s="250"/>
    </row>
    <row r="200" spans="2:12" s="44" customFormat="1" ht="15.75" customHeight="1">
      <c r="B200" s="284" t="s">
        <v>85</v>
      </c>
      <c r="C200" s="288" t="s">
        <v>190</v>
      </c>
      <c r="D200" s="33" t="s">
        <v>129</v>
      </c>
      <c r="E200" s="82">
        <f t="shared" ref="E200:J200" si="33">E203</f>
        <v>2912.2</v>
      </c>
      <c r="F200" s="82">
        <f t="shared" si="33"/>
        <v>29.8</v>
      </c>
      <c r="G200" s="82">
        <f t="shared" si="33"/>
        <v>0</v>
      </c>
      <c r="H200" s="81">
        <f t="shared" si="33"/>
        <v>47.1</v>
      </c>
      <c r="I200" s="81">
        <f t="shared" si="33"/>
        <v>7.2</v>
      </c>
      <c r="J200" s="81">
        <f t="shared" si="33"/>
        <v>22.5</v>
      </c>
      <c r="K200" s="81">
        <f>K203</f>
        <v>18.3</v>
      </c>
      <c r="L200" s="81">
        <f>L203</f>
        <v>30</v>
      </c>
    </row>
    <row r="201" spans="2:12" s="44" customFormat="1" ht="15.75" customHeight="1">
      <c r="B201" s="285"/>
      <c r="C201" s="289"/>
      <c r="D201" s="33" t="s">
        <v>174</v>
      </c>
      <c r="E201" s="82"/>
      <c r="F201" s="82"/>
      <c r="G201" s="82"/>
      <c r="H201" s="81"/>
      <c r="I201" s="81"/>
      <c r="J201" s="81"/>
      <c r="K201" s="81"/>
      <c r="L201" s="250"/>
    </row>
    <row r="202" spans="2:12" s="44" customFormat="1" ht="15.75" customHeight="1">
      <c r="B202" s="285"/>
      <c r="C202" s="289"/>
      <c r="D202" s="33" t="s">
        <v>175</v>
      </c>
      <c r="E202" s="82"/>
      <c r="F202" s="82"/>
      <c r="G202" s="82"/>
      <c r="H202" s="81"/>
      <c r="I202" s="81"/>
      <c r="J202" s="81"/>
      <c r="K202" s="81"/>
      <c r="L202" s="250"/>
    </row>
    <row r="203" spans="2:12" s="44" customFormat="1" ht="15.75" customHeight="1">
      <c r="B203" s="285"/>
      <c r="C203" s="289"/>
      <c r="D203" s="33" t="s">
        <v>86</v>
      </c>
      <c r="E203" s="82">
        <v>2912.2</v>
      </c>
      <c r="F203" s="82">
        <v>29.8</v>
      </c>
      <c r="G203" s="82">
        <v>0</v>
      </c>
      <c r="H203" s="81">
        <v>47.1</v>
      </c>
      <c r="I203" s="81">
        <v>7.2</v>
      </c>
      <c r="J203" s="81">
        <v>22.5</v>
      </c>
      <c r="K203" s="81">
        <v>18.3</v>
      </c>
      <c r="L203" s="250">
        <v>30</v>
      </c>
    </row>
    <row r="204" spans="2:12" s="44" customFormat="1" ht="15.75" customHeight="1">
      <c r="B204" s="286"/>
      <c r="C204" s="290"/>
      <c r="D204" s="33" t="s">
        <v>91</v>
      </c>
      <c r="E204" s="82"/>
      <c r="F204" s="82"/>
      <c r="G204" s="82"/>
      <c r="H204" s="81"/>
      <c r="I204" s="81"/>
      <c r="J204" s="81"/>
      <c r="K204" s="170"/>
      <c r="L204" s="250"/>
    </row>
    <row r="205" spans="2:12" s="44" customFormat="1" ht="15.75" customHeight="1">
      <c r="B205" s="78"/>
      <c r="C205" s="79"/>
      <c r="D205" s="33"/>
      <c r="E205" s="82"/>
      <c r="F205" s="82"/>
      <c r="G205" s="82"/>
      <c r="H205" s="81"/>
      <c r="I205" s="81"/>
      <c r="J205" s="81"/>
      <c r="K205" s="170"/>
      <c r="L205" s="250"/>
    </row>
    <row r="206" spans="2:12" s="44" customFormat="1" ht="42.75" customHeight="1">
      <c r="B206" s="36" t="s">
        <v>128</v>
      </c>
      <c r="C206" s="37" t="s">
        <v>260</v>
      </c>
      <c r="D206" s="69"/>
      <c r="E206" s="30"/>
      <c r="F206" s="30"/>
      <c r="G206" s="84" t="s">
        <v>60</v>
      </c>
      <c r="H206" s="84"/>
      <c r="I206" s="30"/>
      <c r="J206" s="30"/>
    </row>
    <row r="207" spans="2:12" ht="39.75" customHeight="1">
      <c r="B207" s="36"/>
      <c r="C207" s="303" t="s">
        <v>3</v>
      </c>
      <c r="D207" s="303"/>
      <c r="E207" s="30"/>
      <c r="F207" s="30"/>
      <c r="G207" s="30"/>
      <c r="H207" s="38" t="s">
        <v>125</v>
      </c>
      <c r="I207" s="30"/>
      <c r="J207" s="38"/>
    </row>
    <row r="208" spans="2:12" ht="32.25" customHeight="1">
      <c r="B208" s="28"/>
      <c r="C208" s="28"/>
      <c r="D208" s="29"/>
      <c r="E208" s="30"/>
      <c r="F208" s="30"/>
      <c r="G208" s="30"/>
      <c r="H208" s="30"/>
      <c r="I208" s="30"/>
      <c r="J208" s="30"/>
    </row>
    <row r="209" spans="2:10">
      <c r="B209" s="36"/>
      <c r="C209" s="36"/>
      <c r="D209" s="29"/>
      <c r="E209" s="30"/>
      <c r="F209" s="30"/>
      <c r="G209" s="30"/>
      <c r="H209" s="30"/>
      <c r="I209" s="30"/>
      <c r="J209" s="30"/>
    </row>
    <row r="210" spans="2:10">
      <c r="B210" s="36"/>
      <c r="C210" s="302"/>
      <c r="D210" s="302"/>
      <c r="E210" s="30"/>
      <c r="F210" s="30"/>
      <c r="G210" s="30"/>
      <c r="H210" s="38"/>
      <c r="I210" s="30"/>
      <c r="J210" s="38"/>
    </row>
    <row r="211" spans="2:10">
      <c r="B211" s="71"/>
      <c r="C211" s="71"/>
      <c r="D211" s="71"/>
      <c r="E211" s="71"/>
      <c r="F211" s="71"/>
      <c r="G211" s="71"/>
      <c r="H211" s="71"/>
      <c r="I211" s="70"/>
      <c r="J211" s="70"/>
    </row>
  </sheetData>
  <mergeCells count="328">
    <mergeCell ref="E6:L6"/>
    <mergeCell ref="B105:B109"/>
    <mergeCell ref="B160:B164"/>
    <mergeCell ref="B195:B199"/>
    <mergeCell ref="C195:C199"/>
    <mergeCell ref="C150:C154"/>
    <mergeCell ref="B155:B159"/>
    <mergeCell ref="B135:B139"/>
    <mergeCell ref="C65:C69"/>
    <mergeCell ref="B65:B69"/>
    <mergeCell ref="B70:B74"/>
    <mergeCell ref="B75:B79"/>
    <mergeCell ref="B80:B84"/>
    <mergeCell ref="B85:B89"/>
    <mergeCell ref="C70:C74"/>
    <mergeCell ref="C75:C79"/>
    <mergeCell ref="C80:C84"/>
    <mergeCell ref="C85:C89"/>
    <mergeCell ref="B180:B184"/>
    <mergeCell ref="C135:C139"/>
    <mergeCell ref="B140:B144"/>
    <mergeCell ref="C140:C144"/>
    <mergeCell ref="C155:C159"/>
    <mergeCell ref="B125:B129"/>
    <mergeCell ref="C125:C129"/>
    <mergeCell ref="C210:D210"/>
    <mergeCell ref="C207:D207"/>
    <mergeCell ref="B145:B149"/>
    <mergeCell ref="C145:C149"/>
    <mergeCell ref="C185:C189"/>
    <mergeCell ref="B190:B194"/>
    <mergeCell ref="C190:C194"/>
    <mergeCell ref="C160:C164"/>
    <mergeCell ref="B185:B189"/>
    <mergeCell ref="B150:B154"/>
    <mergeCell ref="B200:B204"/>
    <mergeCell ref="C200:C204"/>
    <mergeCell ref="B165:B169"/>
    <mergeCell ref="C170:C174"/>
    <mergeCell ref="B170:B174"/>
    <mergeCell ref="C175:C179"/>
    <mergeCell ref="C180:C184"/>
    <mergeCell ref="B175:B179"/>
    <mergeCell ref="B130:B134"/>
    <mergeCell ref="C130:C134"/>
    <mergeCell ref="C165:C169"/>
    <mergeCell ref="B50:B54"/>
    <mergeCell ref="B34:B38"/>
    <mergeCell ref="C50:C54"/>
    <mergeCell ref="B45:B49"/>
    <mergeCell ref="IU105:IU109"/>
    <mergeCell ref="C105:C109"/>
    <mergeCell ref="M105:M109"/>
    <mergeCell ref="IQ105:IQ109"/>
    <mergeCell ref="IR105:IR109"/>
    <mergeCell ref="IS105:IS109"/>
    <mergeCell ref="IT105:IT109"/>
    <mergeCell ref="AD105:AD109"/>
    <mergeCell ref="AE105:AE109"/>
    <mergeCell ref="B95:B99"/>
    <mergeCell ref="B100:B104"/>
    <mergeCell ref="C90:C94"/>
    <mergeCell ref="C95:C99"/>
    <mergeCell ref="C100:C104"/>
    <mergeCell ref="C60:C64"/>
    <mergeCell ref="B60:B64"/>
    <mergeCell ref="B90:B94"/>
    <mergeCell ref="B55:B59"/>
    <mergeCell ref="C55:C59"/>
    <mergeCell ref="Y105:Y109"/>
    <mergeCell ref="A105:A109"/>
    <mergeCell ref="B120:B124"/>
    <mergeCell ref="C120:C124"/>
    <mergeCell ref="B110:B114"/>
    <mergeCell ref="C110:C114"/>
    <mergeCell ref="X105:X109"/>
    <mergeCell ref="N105:N109"/>
    <mergeCell ref="O105:O109"/>
    <mergeCell ref="P105:P109"/>
    <mergeCell ref="Q105:Q109"/>
    <mergeCell ref="B115:B119"/>
    <mergeCell ref="C115:C119"/>
    <mergeCell ref="Z105:Z109"/>
    <mergeCell ref="AA105:AA109"/>
    <mergeCell ref="AB105:AB109"/>
    <mergeCell ref="R105:R109"/>
    <mergeCell ref="S105:S109"/>
    <mergeCell ref="T105:T109"/>
    <mergeCell ref="U105:U109"/>
    <mergeCell ref="V105:V109"/>
    <mergeCell ref="W105:W109"/>
    <mergeCell ref="AP105:AP109"/>
    <mergeCell ref="AQ105:AQ109"/>
    <mergeCell ref="AR105:AR109"/>
    <mergeCell ref="AS105:AS109"/>
    <mergeCell ref="AT105:AT109"/>
    <mergeCell ref="AC105:AC109"/>
    <mergeCell ref="AV105:AV109"/>
    <mergeCell ref="AW105:AW109"/>
    <mergeCell ref="AF105:AF109"/>
    <mergeCell ref="AG105:AG109"/>
    <mergeCell ref="AH105:AH109"/>
    <mergeCell ref="AI105:AI109"/>
    <mergeCell ref="AL105:AL109"/>
    <mergeCell ref="AN105:AN109"/>
    <mergeCell ref="AO105:AO109"/>
    <mergeCell ref="AM105:AM109"/>
    <mergeCell ref="AJ105:AJ109"/>
    <mergeCell ref="AK105:AK109"/>
    <mergeCell ref="BG105:BG109"/>
    <mergeCell ref="AZ105:AZ109"/>
    <mergeCell ref="BA105:BA109"/>
    <mergeCell ref="BH105:BH109"/>
    <mergeCell ref="BI105:BI109"/>
    <mergeCell ref="BT105:BT109"/>
    <mergeCell ref="BS105:BS109"/>
    <mergeCell ref="AU105:AU109"/>
    <mergeCell ref="AX105:AX109"/>
    <mergeCell ref="AY105:AY109"/>
    <mergeCell ref="BD105:BD109"/>
    <mergeCell ref="BE105:BE109"/>
    <mergeCell ref="BF105:BF109"/>
    <mergeCell ref="BB105:BB109"/>
    <mergeCell ref="BC105:BC109"/>
    <mergeCell ref="BV105:BV109"/>
    <mergeCell ref="BW105:BW109"/>
    <mergeCell ref="BX105:BX109"/>
    <mergeCell ref="BY105:BY109"/>
    <mergeCell ref="BZ105:BZ109"/>
    <mergeCell ref="CA105:CA109"/>
    <mergeCell ref="BU105:BU109"/>
    <mergeCell ref="BJ105:BJ109"/>
    <mergeCell ref="BK105:BK109"/>
    <mergeCell ref="BL105:BL109"/>
    <mergeCell ref="BM105:BM109"/>
    <mergeCell ref="BN105:BN109"/>
    <mergeCell ref="BO105:BO109"/>
    <mergeCell ref="BP105:BP109"/>
    <mergeCell ref="BQ105:BQ109"/>
    <mergeCell ref="BR105:BR109"/>
    <mergeCell ref="CB105:CB109"/>
    <mergeCell ref="CC105:CC109"/>
    <mergeCell ref="CD105:CD109"/>
    <mergeCell ref="CE105:CE109"/>
    <mergeCell ref="CH105:CH109"/>
    <mergeCell ref="CI105:CI109"/>
    <mergeCell ref="CJ105:CJ109"/>
    <mergeCell ref="CK105:CK109"/>
    <mergeCell ref="CF105:CF109"/>
    <mergeCell ref="CG105:CG109"/>
    <mergeCell ref="CT105:CT109"/>
    <mergeCell ref="CU105:CU109"/>
    <mergeCell ref="CZ105:CZ109"/>
    <mergeCell ref="DA105:DA109"/>
    <mergeCell ref="DB105:DB109"/>
    <mergeCell ref="DC105:DC109"/>
    <mergeCell ref="CV105:CV109"/>
    <mergeCell ref="CW105:CW109"/>
    <mergeCell ref="CL105:CL109"/>
    <mergeCell ref="CM105:CM109"/>
    <mergeCell ref="CN105:CN109"/>
    <mergeCell ref="CO105:CO109"/>
    <mergeCell ref="CP105:CP109"/>
    <mergeCell ref="CQ105:CQ109"/>
    <mergeCell ref="CR105:CR109"/>
    <mergeCell ref="CS105:CS109"/>
    <mergeCell ref="CX105:CX109"/>
    <mergeCell ref="CY105:CY109"/>
    <mergeCell ref="DR105:DR109"/>
    <mergeCell ref="DS105:DS109"/>
    <mergeCell ref="DT105:DT109"/>
    <mergeCell ref="DU105:DU109"/>
    <mergeCell ref="DV105:DV109"/>
    <mergeCell ref="DW105:DW109"/>
    <mergeCell ref="ET105:ET109"/>
    <mergeCell ref="DD105:DD109"/>
    <mergeCell ref="DE105:DE109"/>
    <mergeCell ref="DP105:DP109"/>
    <mergeCell ref="DQ105:DQ109"/>
    <mergeCell ref="DF105:DF109"/>
    <mergeCell ref="DG105:DG109"/>
    <mergeCell ref="DH105:DH109"/>
    <mergeCell ref="DI105:DI109"/>
    <mergeCell ref="DJ105:DJ109"/>
    <mergeCell ref="DK105:DK109"/>
    <mergeCell ref="DL105:DL109"/>
    <mergeCell ref="DM105:DM109"/>
    <mergeCell ref="DN105:DN109"/>
    <mergeCell ref="DO105:DO109"/>
    <mergeCell ref="EU105:EU109"/>
    <mergeCell ref="DX105:DX109"/>
    <mergeCell ref="DY105:DY109"/>
    <mergeCell ref="DZ105:DZ109"/>
    <mergeCell ref="EA105:EA109"/>
    <mergeCell ref="ED105:ED109"/>
    <mergeCell ref="EE105:EE109"/>
    <mergeCell ref="EF105:EF109"/>
    <mergeCell ref="EG105:EG109"/>
    <mergeCell ref="ER105:ER109"/>
    <mergeCell ref="ES105:ES109"/>
    <mergeCell ref="EH105:EH109"/>
    <mergeCell ref="EI105:EI109"/>
    <mergeCell ref="EJ105:EJ109"/>
    <mergeCell ref="EK105:EK109"/>
    <mergeCell ref="EL105:EL109"/>
    <mergeCell ref="EM105:EM109"/>
    <mergeCell ref="EN105:EN109"/>
    <mergeCell ref="EO105:EO109"/>
    <mergeCell ref="EP105:EP109"/>
    <mergeCell ref="EQ105:EQ109"/>
    <mergeCell ref="EB105:EB109"/>
    <mergeCell ref="EC105:EC109"/>
    <mergeCell ref="FB105:FB109"/>
    <mergeCell ref="FC105:FC109"/>
    <mergeCell ref="FD105:FD109"/>
    <mergeCell ref="FE105:FE109"/>
    <mergeCell ref="FP105:FP109"/>
    <mergeCell ref="FQ105:FQ109"/>
    <mergeCell ref="FH105:FH109"/>
    <mergeCell ref="FI105:FI109"/>
    <mergeCell ref="EV105:EV109"/>
    <mergeCell ref="EW105:EW109"/>
    <mergeCell ref="EX105:EX109"/>
    <mergeCell ref="EY105:EY109"/>
    <mergeCell ref="EZ105:EZ109"/>
    <mergeCell ref="FA105:FA109"/>
    <mergeCell ref="FF105:FF109"/>
    <mergeCell ref="FG105:FG109"/>
    <mergeCell ref="FJ105:FJ109"/>
    <mergeCell ref="FK105:FK109"/>
    <mergeCell ref="FX105:FX109"/>
    <mergeCell ref="FY105:FY109"/>
    <mergeCell ref="FN105:FN109"/>
    <mergeCell ref="FO105:FO109"/>
    <mergeCell ref="FZ105:FZ109"/>
    <mergeCell ref="GA105:GA109"/>
    <mergeCell ref="FS105:FS109"/>
    <mergeCell ref="FL105:FL109"/>
    <mergeCell ref="FM105:FM109"/>
    <mergeCell ref="FR105:FR109"/>
    <mergeCell ref="GD105:GD109"/>
    <mergeCell ref="GE105:GE109"/>
    <mergeCell ref="GF105:GF109"/>
    <mergeCell ref="GG105:GG109"/>
    <mergeCell ref="GL105:GL109"/>
    <mergeCell ref="GM105:GM109"/>
    <mergeCell ref="GC105:GC109"/>
    <mergeCell ref="FT105:FT109"/>
    <mergeCell ref="FU105:FU109"/>
    <mergeCell ref="FV105:FV109"/>
    <mergeCell ref="FW105:FW109"/>
    <mergeCell ref="GB105:GB109"/>
    <mergeCell ref="GU105:GU109"/>
    <mergeCell ref="GV105:GV109"/>
    <mergeCell ref="GW105:GW109"/>
    <mergeCell ref="GX105:GX109"/>
    <mergeCell ref="GY105:GY109"/>
    <mergeCell ref="GH105:GH109"/>
    <mergeCell ref="GI105:GI109"/>
    <mergeCell ref="GJ105:GJ109"/>
    <mergeCell ref="GK105:GK109"/>
    <mergeCell ref="GN105:GN109"/>
    <mergeCell ref="GO105:GO109"/>
    <mergeCell ref="GP105:GP109"/>
    <mergeCell ref="GQ105:GQ109"/>
    <mergeCell ref="C45:C49"/>
    <mergeCell ref="HJ105:HJ109"/>
    <mergeCell ref="HK105:HK109"/>
    <mergeCell ref="HN105:HN109"/>
    <mergeCell ref="HD105:HD109"/>
    <mergeCell ref="HE105:HE109"/>
    <mergeCell ref="HF105:HF109"/>
    <mergeCell ref="HG105:HG109"/>
    <mergeCell ref="IM105:IM109"/>
    <mergeCell ref="ID105:ID109"/>
    <mergeCell ref="IE105:IE109"/>
    <mergeCell ref="IB105:IB109"/>
    <mergeCell ref="IC105:IC109"/>
    <mergeCell ref="IG105:IG109"/>
    <mergeCell ref="HO105:HO109"/>
    <mergeCell ref="HX105:HX109"/>
    <mergeCell ref="HY105:HY109"/>
    <mergeCell ref="HZ105:HZ109"/>
    <mergeCell ref="IA105:IA109"/>
    <mergeCell ref="HT105:HT109"/>
    <mergeCell ref="HU105:HU109"/>
    <mergeCell ref="HV105:HV109"/>
    <mergeCell ref="HW105:HW109"/>
    <mergeCell ref="HP105:HP109"/>
    <mergeCell ref="IP105:IP109"/>
    <mergeCell ref="D6:D7"/>
    <mergeCell ref="IH105:IH109"/>
    <mergeCell ref="II105:II109"/>
    <mergeCell ref="IJ105:IJ109"/>
    <mergeCell ref="IK105:IK109"/>
    <mergeCell ref="IN105:IN109"/>
    <mergeCell ref="IO105:IO109"/>
    <mergeCell ref="IF105:IF109"/>
    <mergeCell ref="IL105:IL109"/>
    <mergeCell ref="HQ105:HQ109"/>
    <mergeCell ref="HR105:HR109"/>
    <mergeCell ref="HS105:HS109"/>
    <mergeCell ref="GZ105:GZ109"/>
    <mergeCell ref="HA105:HA109"/>
    <mergeCell ref="HB105:HB109"/>
    <mergeCell ref="HC105:HC109"/>
    <mergeCell ref="HL105:HL109"/>
    <mergeCell ref="HM105:HM109"/>
    <mergeCell ref="HH105:HH109"/>
    <mergeCell ref="HI105:HI109"/>
    <mergeCell ref="GR105:GR109"/>
    <mergeCell ref="GS105:GS109"/>
    <mergeCell ref="GT105:GT109"/>
    <mergeCell ref="B6:B7"/>
    <mergeCell ref="B14:B18"/>
    <mergeCell ref="C14:C18"/>
    <mergeCell ref="B40:B44"/>
    <mergeCell ref="C40:C44"/>
    <mergeCell ref="B9:B13"/>
    <mergeCell ref="C9:C13"/>
    <mergeCell ref="C6:C7"/>
    <mergeCell ref="B19:B23"/>
    <mergeCell ref="C19:C23"/>
    <mergeCell ref="B24:B28"/>
    <mergeCell ref="C24:C28"/>
    <mergeCell ref="B29:B33"/>
    <mergeCell ref="C29:C33"/>
    <mergeCell ref="C34:C38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48" firstPageNumber="163" fitToHeight="5" orientation="landscape" r:id="rId1"/>
  <headerFooter scaleWithDoc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autoPageBreaks="0" fitToPage="1"/>
  </sheetPr>
  <dimension ref="A1:J219"/>
  <sheetViews>
    <sheetView view="pageBreakPreview" zoomScale="81" zoomScaleNormal="70" zoomScaleSheetLayoutView="81" workbookViewId="0">
      <pane xSplit="1" ySplit="7" topLeftCell="B23" activePane="bottomRight" state="frozen"/>
      <selection pane="topRight" activeCell="B1" sqref="B1"/>
      <selection pane="bottomLeft" activeCell="A8" sqref="A8"/>
      <selection pane="bottomRight" activeCell="B216" sqref="B216"/>
    </sheetView>
  </sheetViews>
  <sheetFormatPr defaultRowHeight="12.75"/>
  <cols>
    <col min="1" max="1" width="27.85546875" style="210" customWidth="1"/>
    <col min="2" max="2" width="43.42578125" style="210" customWidth="1"/>
    <col min="3" max="3" width="39.7109375" style="210" customWidth="1"/>
    <col min="4" max="4" width="6.42578125" style="228" bestFit="1" customWidth="1"/>
    <col min="5" max="5" width="6.85546875" style="210" customWidth="1"/>
    <col min="6" max="6" width="18.28515625" style="210" customWidth="1"/>
    <col min="7" max="7" width="10.28515625" style="210" customWidth="1"/>
    <col min="8" max="8" width="16.28515625" style="210" customWidth="1"/>
    <col min="9" max="9" width="17.28515625" style="210" customWidth="1"/>
    <col min="10" max="10" width="19.85546875" style="210" customWidth="1"/>
    <col min="11" max="16384" width="9.140625" style="210"/>
  </cols>
  <sheetData>
    <row r="1" spans="1:10" s="172" customFormat="1" ht="18.75">
      <c r="A1" s="65"/>
      <c r="B1" s="65"/>
      <c r="C1" s="65"/>
      <c r="D1" s="212"/>
      <c r="E1" s="66"/>
      <c r="F1" s="66"/>
      <c r="G1" s="66"/>
      <c r="H1" s="66"/>
      <c r="I1" s="66"/>
      <c r="J1" s="66" t="s">
        <v>158</v>
      </c>
    </row>
    <row r="2" spans="1:10" s="172" customFormat="1" ht="3" customHeight="1">
      <c r="A2" s="65"/>
      <c r="B2" s="65"/>
      <c r="C2" s="65"/>
      <c r="D2" s="212"/>
      <c r="E2" s="66"/>
      <c r="F2" s="66"/>
      <c r="G2" s="66"/>
      <c r="H2" s="66"/>
      <c r="I2" s="66"/>
      <c r="J2" s="66"/>
    </row>
    <row r="3" spans="1:10" s="172" customFormat="1" ht="87.75" customHeight="1">
      <c r="A3" s="67" t="s">
        <v>353</v>
      </c>
      <c r="B3" s="67"/>
      <c r="C3" s="67"/>
      <c r="D3" s="65"/>
      <c r="E3" s="67"/>
      <c r="F3" s="67"/>
      <c r="G3" s="67"/>
      <c r="H3" s="67"/>
      <c r="I3" s="67"/>
      <c r="J3" s="67"/>
    </row>
    <row r="4" spans="1:10" s="174" customFormat="1">
      <c r="A4" s="173"/>
      <c r="B4" s="173"/>
      <c r="C4" s="173"/>
      <c r="D4" s="213"/>
      <c r="E4" s="68"/>
      <c r="F4" s="68"/>
      <c r="G4" s="68"/>
      <c r="H4" s="68"/>
      <c r="I4" s="68"/>
      <c r="J4" s="68"/>
    </row>
    <row r="5" spans="1:10" s="174" customFormat="1" ht="110.25">
      <c r="A5" s="336" t="s">
        <v>135</v>
      </c>
      <c r="B5" s="333" t="s">
        <v>2</v>
      </c>
      <c r="C5" s="333" t="s">
        <v>11</v>
      </c>
      <c r="D5" s="214" t="s">
        <v>143</v>
      </c>
      <c r="E5" s="175"/>
      <c r="F5" s="175"/>
      <c r="G5" s="175"/>
      <c r="H5" s="175" t="s">
        <v>10</v>
      </c>
      <c r="I5" s="175"/>
      <c r="J5" s="175"/>
    </row>
    <row r="6" spans="1:10" s="177" customFormat="1" ht="67.5" customHeight="1">
      <c r="A6" s="336"/>
      <c r="B6" s="333"/>
      <c r="C6" s="333"/>
      <c r="D6" s="214" t="s">
        <v>136</v>
      </c>
      <c r="E6" s="176" t="s">
        <v>87</v>
      </c>
      <c r="F6" s="176" t="s">
        <v>137</v>
      </c>
      <c r="G6" s="176" t="s">
        <v>138</v>
      </c>
      <c r="H6" s="176" t="s">
        <v>167</v>
      </c>
      <c r="I6" s="176" t="s">
        <v>168</v>
      </c>
      <c r="J6" s="176" t="s">
        <v>153</v>
      </c>
    </row>
    <row r="7" spans="1:10" s="174" customFormat="1" ht="15.75">
      <c r="A7" s="178">
        <v>1</v>
      </c>
      <c r="B7" s="176">
        <v>2</v>
      </c>
      <c r="C7" s="176">
        <v>3</v>
      </c>
      <c r="D7" s="214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</row>
    <row r="8" spans="1:10" s="181" customFormat="1" ht="15.75">
      <c r="A8" s="339" t="s">
        <v>121</v>
      </c>
      <c r="B8" s="341" t="s">
        <v>359</v>
      </c>
      <c r="C8" s="179" t="s">
        <v>89</v>
      </c>
      <c r="D8" s="215"/>
      <c r="E8" s="180"/>
      <c r="F8" s="180"/>
      <c r="G8" s="180"/>
      <c r="H8" s="231">
        <f>H9+H10+H11+H12</f>
        <v>638357.30000000005</v>
      </c>
      <c r="I8" s="231">
        <f>I9+I10+I11+I12</f>
        <v>636623.39999999991</v>
      </c>
      <c r="J8" s="231">
        <f>J9+J10+J11+J12</f>
        <v>636623.39999999991</v>
      </c>
    </row>
    <row r="9" spans="1:10" s="181" customFormat="1" ht="15.75">
      <c r="A9" s="340"/>
      <c r="B9" s="341"/>
      <c r="C9" s="179" t="s">
        <v>122</v>
      </c>
      <c r="D9" s="230"/>
      <c r="E9" s="182"/>
      <c r="F9" s="183"/>
      <c r="G9" s="180"/>
      <c r="H9" s="231">
        <f t="shared" ref="H9:J12" si="0">H15+H35+H90+H185</f>
        <v>20898.3</v>
      </c>
      <c r="I9" s="231">
        <f t="shared" si="0"/>
        <v>19619.5</v>
      </c>
      <c r="J9" s="231">
        <f t="shared" si="0"/>
        <v>19619.5</v>
      </c>
    </row>
    <row r="10" spans="1:10" s="181" customFormat="1" ht="15.75">
      <c r="A10" s="340"/>
      <c r="B10" s="341"/>
      <c r="C10" s="179" t="s">
        <v>139</v>
      </c>
      <c r="D10" s="216"/>
      <c r="E10" s="182"/>
      <c r="F10" s="182"/>
      <c r="G10" s="180"/>
      <c r="H10" s="231">
        <f t="shared" si="0"/>
        <v>373974.8</v>
      </c>
      <c r="I10" s="231">
        <f t="shared" si="0"/>
        <v>373519.69999999995</v>
      </c>
      <c r="J10" s="231">
        <f t="shared" si="0"/>
        <v>373519.69999999995</v>
      </c>
    </row>
    <row r="11" spans="1:10" s="181" customFormat="1" ht="15.75">
      <c r="A11" s="340"/>
      <c r="B11" s="341"/>
      <c r="C11" s="179" t="s">
        <v>86</v>
      </c>
      <c r="D11" s="216"/>
      <c r="E11" s="182"/>
      <c r="F11" s="182"/>
      <c r="G11" s="180"/>
      <c r="H11" s="231">
        <f t="shared" si="0"/>
        <v>243484.2</v>
      </c>
      <c r="I11" s="231">
        <f t="shared" si="0"/>
        <v>243484.2</v>
      </c>
      <c r="J11" s="231">
        <f t="shared" si="0"/>
        <v>243484.2</v>
      </c>
    </row>
    <row r="12" spans="1:10" s="181" customFormat="1" ht="15.75">
      <c r="A12" s="340"/>
      <c r="B12" s="341"/>
      <c r="C12" s="184" t="s">
        <v>91</v>
      </c>
      <c r="D12" s="217"/>
      <c r="E12" s="182"/>
      <c r="F12" s="182"/>
      <c r="G12" s="185"/>
      <c r="H12" s="231">
        <f t="shared" si="0"/>
        <v>0</v>
      </c>
      <c r="I12" s="231">
        <f t="shared" si="0"/>
        <v>0</v>
      </c>
      <c r="J12" s="231">
        <f t="shared" si="0"/>
        <v>0</v>
      </c>
    </row>
    <row r="13" spans="1:10" s="181" customFormat="1" ht="18.75">
      <c r="A13" s="186" t="s">
        <v>92</v>
      </c>
      <c r="B13" s="182"/>
      <c r="C13" s="187"/>
      <c r="D13" s="218"/>
      <c r="E13" s="176"/>
      <c r="F13" s="176"/>
      <c r="G13" s="176"/>
      <c r="H13" s="160"/>
      <c r="I13" s="160"/>
      <c r="J13" s="160"/>
    </row>
    <row r="14" spans="1:10" s="174" customFormat="1" ht="15.75">
      <c r="A14" s="337" t="s">
        <v>13</v>
      </c>
      <c r="B14" s="328" t="s">
        <v>64</v>
      </c>
      <c r="C14" s="179" t="s">
        <v>89</v>
      </c>
      <c r="D14" s="219"/>
      <c r="E14" s="176"/>
      <c r="F14" s="176"/>
      <c r="G14" s="176"/>
      <c r="H14" s="263">
        <f>H15+H16+H17+H18</f>
        <v>151197.6</v>
      </c>
      <c r="I14" s="263">
        <f>I15+I16+I17+I18</f>
        <v>151197.6</v>
      </c>
      <c r="J14" s="263">
        <f>J15+J16+J17+J18</f>
        <v>151197.6</v>
      </c>
    </row>
    <row r="15" spans="1:10" s="174" customFormat="1" ht="15.75">
      <c r="A15" s="338"/>
      <c r="B15" s="329"/>
      <c r="C15" s="179" t="s">
        <v>122</v>
      </c>
      <c r="D15" s="220"/>
      <c r="E15" s="182"/>
      <c r="F15" s="182"/>
      <c r="G15" s="180"/>
      <c r="H15" s="157">
        <f>H20+H25+H30</f>
        <v>0</v>
      </c>
      <c r="I15" s="157">
        <f>I20+I25+I30</f>
        <v>0</v>
      </c>
      <c r="J15" s="157">
        <f>J20+J25+J30</f>
        <v>0</v>
      </c>
    </row>
    <row r="16" spans="1:10" s="174" customFormat="1" ht="15.75">
      <c r="A16" s="338"/>
      <c r="B16" s="329"/>
      <c r="C16" s="179" t="s">
        <v>139</v>
      </c>
      <c r="D16" s="220"/>
      <c r="E16" s="182"/>
      <c r="F16" s="182"/>
      <c r="G16" s="180"/>
      <c r="H16" s="157">
        <f t="shared" ref="H16:J18" si="1">H21+H26+H31</f>
        <v>86788</v>
      </c>
      <c r="I16" s="157">
        <f t="shared" si="1"/>
        <v>86788</v>
      </c>
      <c r="J16" s="157">
        <f t="shared" si="1"/>
        <v>86788</v>
      </c>
    </row>
    <row r="17" spans="1:10" s="174" customFormat="1" ht="15.75">
      <c r="A17" s="338"/>
      <c r="B17" s="329"/>
      <c r="C17" s="179" t="s">
        <v>86</v>
      </c>
      <c r="D17" s="220"/>
      <c r="E17" s="182"/>
      <c r="F17" s="182"/>
      <c r="G17" s="180"/>
      <c r="H17" s="157">
        <f t="shared" si="1"/>
        <v>64409.599999999999</v>
      </c>
      <c r="I17" s="157">
        <f t="shared" si="1"/>
        <v>64409.599999999999</v>
      </c>
      <c r="J17" s="157">
        <f t="shared" si="1"/>
        <v>64409.599999999999</v>
      </c>
    </row>
    <row r="18" spans="1:10" s="174" customFormat="1" ht="15.75">
      <c r="A18" s="338"/>
      <c r="B18" s="330"/>
      <c r="C18" s="184" t="s">
        <v>91</v>
      </c>
      <c r="D18" s="220"/>
      <c r="E18" s="182"/>
      <c r="F18" s="182"/>
      <c r="G18" s="180"/>
      <c r="H18" s="157">
        <f t="shared" si="1"/>
        <v>0</v>
      </c>
      <c r="I18" s="157">
        <f t="shared" si="1"/>
        <v>0</v>
      </c>
      <c r="J18" s="157">
        <f t="shared" si="1"/>
        <v>0</v>
      </c>
    </row>
    <row r="19" spans="1:10" s="174" customFormat="1" ht="15.75">
      <c r="A19" s="318" t="s">
        <v>132</v>
      </c>
      <c r="B19" s="318" t="s">
        <v>93</v>
      </c>
      <c r="C19" s="188" t="s">
        <v>89</v>
      </c>
      <c r="D19" s="218"/>
      <c r="E19" s="176"/>
      <c r="F19" s="176"/>
      <c r="G19" s="176"/>
      <c r="H19" s="157">
        <f>H21+H22+H23</f>
        <v>117557.4</v>
      </c>
      <c r="I19" s="157">
        <f>I21+I22+I23</f>
        <v>117557.4</v>
      </c>
      <c r="J19" s="157">
        <f>J21+J22+J23</f>
        <v>117557.4</v>
      </c>
    </row>
    <row r="20" spans="1:10" s="174" customFormat="1" ht="15.75">
      <c r="A20" s="318"/>
      <c r="B20" s="318"/>
      <c r="C20" s="188" t="s">
        <v>122</v>
      </c>
      <c r="D20" s="218"/>
      <c r="E20" s="176"/>
      <c r="F20" s="176"/>
      <c r="G20" s="176"/>
      <c r="H20" s="129"/>
      <c r="I20" s="129"/>
      <c r="J20" s="129"/>
    </row>
    <row r="21" spans="1:10" s="174" customFormat="1" ht="15.75">
      <c r="A21" s="318"/>
      <c r="B21" s="318"/>
      <c r="C21" s="188" t="s">
        <v>139</v>
      </c>
      <c r="D21" s="218" t="s">
        <v>90</v>
      </c>
      <c r="E21" s="146" t="s">
        <v>88</v>
      </c>
      <c r="F21" s="146" t="s">
        <v>280</v>
      </c>
      <c r="G21" s="176">
        <v>111.119</v>
      </c>
      <c r="H21" s="167">
        <v>79329.3</v>
      </c>
      <c r="I21" s="167">
        <v>79329.3</v>
      </c>
      <c r="J21" s="167">
        <v>79329.3</v>
      </c>
    </row>
    <row r="22" spans="1:10" s="174" customFormat="1" ht="15.75">
      <c r="A22" s="318"/>
      <c r="B22" s="318"/>
      <c r="C22" s="188" t="s">
        <v>86</v>
      </c>
      <c r="D22" s="218" t="s">
        <v>90</v>
      </c>
      <c r="E22" s="146" t="s">
        <v>88</v>
      </c>
      <c r="F22" s="146" t="s">
        <v>278</v>
      </c>
      <c r="G22" s="176">
        <v>111.119</v>
      </c>
      <c r="H22" s="167">
        <v>38228.1</v>
      </c>
      <c r="I22" s="167">
        <v>38228.1</v>
      </c>
      <c r="J22" s="167">
        <v>38228.1</v>
      </c>
    </row>
    <row r="23" spans="1:10" s="192" customFormat="1" ht="16.5" customHeight="1" thickBot="1">
      <c r="A23" s="318"/>
      <c r="B23" s="318"/>
      <c r="C23" s="189" t="s">
        <v>91</v>
      </c>
      <c r="D23" s="221"/>
      <c r="E23" s="190"/>
      <c r="F23" s="190"/>
      <c r="G23" s="190"/>
      <c r="H23" s="191"/>
      <c r="I23" s="191"/>
      <c r="J23" s="191"/>
    </row>
    <row r="24" spans="1:10" s="174" customFormat="1" ht="15.75">
      <c r="A24" s="318" t="s">
        <v>133</v>
      </c>
      <c r="B24" s="318" t="s">
        <v>191</v>
      </c>
      <c r="C24" s="193" t="s">
        <v>89</v>
      </c>
      <c r="D24" s="222"/>
      <c r="E24" s="194"/>
      <c r="F24" s="195"/>
      <c r="G24" s="194"/>
      <c r="H24" s="229">
        <f>H25+H26+H27+H28</f>
        <v>31995.9</v>
      </c>
      <c r="I24" s="229">
        <f>I25+I26+I27+I28</f>
        <v>31995.9</v>
      </c>
      <c r="J24" s="229">
        <f>J25+J26+J27+J28</f>
        <v>31995.9</v>
      </c>
    </row>
    <row r="25" spans="1:10" s="174" customFormat="1" ht="15.75">
      <c r="A25" s="318"/>
      <c r="B25" s="318"/>
      <c r="C25" s="188" t="s">
        <v>122</v>
      </c>
      <c r="D25" s="219"/>
      <c r="E25" s="146"/>
      <c r="F25" s="146"/>
      <c r="G25" s="176"/>
      <c r="H25" s="129"/>
      <c r="I25" s="129"/>
      <c r="J25" s="129"/>
    </row>
    <row r="26" spans="1:10" s="174" customFormat="1" ht="15.75">
      <c r="A26" s="318"/>
      <c r="B26" s="318"/>
      <c r="C26" s="188" t="s">
        <v>139</v>
      </c>
      <c r="D26" s="219"/>
      <c r="E26" s="146"/>
      <c r="F26" s="146"/>
      <c r="G26" s="176"/>
      <c r="H26" s="235">
        <v>5814.4</v>
      </c>
      <c r="I26" s="235">
        <v>5814.4</v>
      </c>
      <c r="J26" s="235">
        <v>5814.4</v>
      </c>
    </row>
    <row r="27" spans="1:10" s="174" customFormat="1" ht="15.75">
      <c r="A27" s="318"/>
      <c r="B27" s="318"/>
      <c r="C27" s="188" t="s">
        <v>86</v>
      </c>
      <c r="D27" s="219" t="s">
        <v>90</v>
      </c>
      <c r="E27" s="146" t="s">
        <v>88</v>
      </c>
      <c r="F27" s="146" t="s">
        <v>278</v>
      </c>
      <c r="G27" s="176"/>
      <c r="H27" s="166">
        <v>26181.5</v>
      </c>
      <c r="I27" s="166">
        <v>26181.5</v>
      </c>
      <c r="J27" s="166">
        <v>26181.5</v>
      </c>
    </row>
    <row r="28" spans="1:10" s="174" customFormat="1" ht="15.75">
      <c r="A28" s="318"/>
      <c r="B28" s="318"/>
      <c r="C28" s="188" t="s">
        <v>91</v>
      </c>
      <c r="D28" s="219"/>
      <c r="E28" s="146"/>
      <c r="F28" s="146"/>
      <c r="G28" s="176"/>
      <c r="H28" s="129"/>
      <c r="I28" s="129"/>
      <c r="J28" s="129"/>
    </row>
    <row r="29" spans="1:10" s="174" customFormat="1" ht="18.75" customHeight="1">
      <c r="A29" s="318" t="s">
        <v>67</v>
      </c>
      <c r="B29" s="318" t="s">
        <v>192</v>
      </c>
      <c r="C29" s="188" t="s">
        <v>89</v>
      </c>
      <c r="D29" s="223"/>
      <c r="E29" s="176"/>
      <c r="F29" s="176"/>
      <c r="G29" s="176"/>
      <c r="H29" s="232">
        <f>H30+H31+H32+H33</f>
        <v>1644.3</v>
      </c>
      <c r="I29" s="232">
        <f>I30+I31+I32+I33</f>
        <v>1644.3</v>
      </c>
      <c r="J29" s="232">
        <f>J30+J31+J32+J33</f>
        <v>1644.3</v>
      </c>
    </row>
    <row r="30" spans="1:10" s="174" customFormat="1" ht="15.75">
      <c r="A30" s="318"/>
      <c r="B30" s="318"/>
      <c r="C30" s="188" t="s">
        <v>122</v>
      </c>
      <c r="D30" s="223"/>
      <c r="E30" s="176"/>
      <c r="F30" s="176"/>
      <c r="G30" s="176"/>
      <c r="H30" s="168"/>
      <c r="I30" s="168"/>
      <c r="J30" s="168"/>
    </row>
    <row r="31" spans="1:10" s="174" customFormat="1" ht="15.75">
      <c r="A31" s="318"/>
      <c r="B31" s="318"/>
      <c r="C31" s="188" t="s">
        <v>139</v>
      </c>
      <c r="D31" s="223">
        <v>924</v>
      </c>
      <c r="E31" s="146" t="s">
        <v>88</v>
      </c>
      <c r="F31" s="146" t="s">
        <v>280</v>
      </c>
      <c r="G31" s="176">
        <v>244</v>
      </c>
      <c r="H31" s="166">
        <v>1644.3</v>
      </c>
      <c r="I31" s="166">
        <v>1644.3</v>
      </c>
      <c r="J31" s="166">
        <v>1644.3</v>
      </c>
    </row>
    <row r="32" spans="1:10" s="174" customFormat="1" ht="15.75">
      <c r="A32" s="318"/>
      <c r="B32" s="318"/>
      <c r="C32" s="188" t="s">
        <v>86</v>
      </c>
      <c r="D32" s="223"/>
      <c r="E32" s="176"/>
      <c r="F32" s="176"/>
      <c r="G32" s="176"/>
      <c r="H32" s="168"/>
      <c r="I32" s="168"/>
      <c r="J32" s="168"/>
    </row>
    <row r="33" spans="1:10" s="174" customFormat="1" ht="16.5" thickBot="1">
      <c r="A33" s="346"/>
      <c r="B33" s="346"/>
      <c r="C33" s="189" t="s">
        <v>91</v>
      </c>
      <c r="D33" s="224"/>
      <c r="E33" s="190"/>
      <c r="F33" s="190"/>
      <c r="G33" s="190"/>
      <c r="H33" s="130"/>
      <c r="I33" s="130"/>
      <c r="J33" s="130"/>
    </row>
    <row r="34" spans="1:10" s="174" customFormat="1" ht="18.75" customHeight="1">
      <c r="A34" s="337" t="s">
        <v>68</v>
      </c>
      <c r="B34" s="324" t="s">
        <v>22</v>
      </c>
      <c r="C34" s="198" t="s">
        <v>89</v>
      </c>
      <c r="D34" s="222"/>
      <c r="E34" s="194"/>
      <c r="F34" s="194"/>
      <c r="G34" s="194"/>
      <c r="H34" s="229">
        <f>H35+H36+H37+H38</f>
        <v>384811.6</v>
      </c>
      <c r="I34" s="229">
        <f>I35+I36+I37+I38</f>
        <v>383182.19999999995</v>
      </c>
      <c r="J34" s="262">
        <f>J35+J36+J37+J38</f>
        <v>383182.19999999995</v>
      </c>
    </row>
    <row r="35" spans="1:10" s="174" customFormat="1" ht="15.75">
      <c r="A35" s="345"/>
      <c r="B35" s="318"/>
      <c r="C35" s="179" t="s">
        <v>122</v>
      </c>
      <c r="D35" s="220"/>
      <c r="E35" s="182"/>
      <c r="F35" s="182"/>
      <c r="G35" s="180"/>
      <c r="H35" s="157">
        <f>H40+H45+H50+H55+H60+H65+H70+H75+H80+H85</f>
        <v>16448.099999999999</v>
      </c>
      <c r="I35" s="157">
        <f>I40+I45+I50+I55+I60+I65+I70+I75+I80+I85</f>
        <v>15169.5</v>
      </c>
      <c r="J35" s="263">
        <f>J40+J45+J50+J55+J60+J65+J70+J75+J80+J85</f>
        <v>15169.5</v>
      </c>
    </row>
    <row r="36" spans="1:10" s="174" customFormat="1" ht="15.75">
      <c r="A36" s="345"/>
      <c r="B36" s="318"/>
      <c r="C36" s="179" t="s">
        <v>139</v>
      </c>
      <c r="D36" s="220"/>
      <c r="E36" s="182"/>
      <c r="F36" s="182"/>
      <c r="G36" s="180"/>
      <c r="H36" s="157">
        <f t="shared" ref="H36" si="2">H41+H46+H51+H56+H61+H66+H71+H76+H81+H86</f>
        <v>271517.89999999997</v>
      </c>
      <c r="I36" s="157">
        <f t="shared" ref="I36:J38" si="3">I41+I46+I51+I56+I61+I66+I71+I76+I81+I86</f>
        <v>271167.09999999998</v>
      </c>
      <c r="J36" s="263">
        <f t="shared" si="3"/>
        <v>271167.09999999998</v>
      </c>
    </row>
    <row r="37" spans="1:10" s="174" customFormat="1" ht="15.75">
      <c r="A37" s="345"/>
      <c r="B37" s="318"/>
      <c r="C37" s="179" t="s">
        <v>86</v>
      </c>
      <c r="D37" s="220"/>
      <c r="E37" s="182"/>
      <c r="F37" s="182"/>
      <c r="G37" s="180"/>
      <c r="H37" s="157">
        <f t="shared" ref="H37" si="4">H42+H47+H52+H57+H62+H67+H72+H77+H82+H87</f>
        <v>96845.6</v>
      </c>
      <c r="I37" s="157">
        <f t="shared" si="3"/>
        <v>96845.6</v>
      </c>
      <c r="J37" s="263">
        <f t="shared" si="3"/>
        <v>96845.6</v>
      </c>
    </row>
    <row r="38" spans="1:10" s="174" customFormat="1" ht="15.75">
      <c r="A38" s="345"/>
      <c r="B38" s="318"/>
      <c r="C38" s="179" t="s">
        <v>91</v>
      </c>
      <c r="D38" s="220"/>
      <c r="E38" s="182"/>
      <c r="F38" s="182"/>
      <c r="G38" s="180"/>
      <c r="H38" s="157">
        <f>H43+H48+H53+H58+H63+H68</f>
        <v>0</v>
      </c>
      <c r="I38" s="157">
        <f>I43+I48+I53+I58+I63+I68</f>
        <v>0</v>
      </c>
      <c r="J38" s="157">
        <f t="shared" si="3"/>
        <v>0</v>
      </c>
    </row>
    <row r="39" spans="1:10" s="174" customFormat="1" ht="15.75">
      <c r="A39" s="318" t="s">
        <v>134</v>
      </c>
      <c r="B39" s="318" t="s">
        <v>24</v>
      </c>
      <c r="C39" s="193" t="s">
        <v>89</v>
      </c>
      <c r="D39" s="218"/>
      <c r="E39" s="176"/>
      <c r="F39" s="176"/>
      <c r="G39" s="176"/>
      <c r="H39" s="231">
        <f>H40+H41+H42+H43</f>
        <v>4178</v>
      </c>
      <c r="I39" s="231">
        <f>I40+I41+I42+I43</f>
        <v>4178</v>
      </c>
      <c r="J39" s="231">
        <f>J40+J41+J42+J43</f>
        <v>4178</v>
      </c>
    </row>
    <row r="40" spans="1:10" s="174" customFormat="1" ht="15.75">
      <c r="A40" s="318"/>
      <c r="B40" s="318"/>
      <c r="C40" s="188" t="s">
        <v>122</v>
      </c>
      <c r="D40" s="218"/>
      <c r="E40" s="176"/>
      <c r="F40" s="176"/>
      <c r="G40" s="176"/>
      <c r="H40" s="160"/>
      <c r="I40" s="160"/>
      <c r="J40" s="160"/>
    </row>
    <row r="41" spans="1:10" s="174" customFormat="1" ht="15.75">
      <c r="A41" s="318"/>
      <c r="B41" s="318"/>
      <c r="C41" s="188" t="s">
        <v>139</v>
      </c>
      <c r="D41" s="218"/>
      <c r="E41" s="176"/>
      <c r="F41" s="176"/>
      <c r="G41" s="176"/>
      <c r="H41" s="160"/>
      <c r="I41" s="160"/>
      <c r="J41" s="160"/>
    </row>
    <row r="42" spans="1:10" s="174" customFormat="1" ht="15.75">
      <c r="A42" s="318"/>
      <c r="B42" s="318"/>
      <c r="C42" s="188" t="s">
        <v>86</v>
      </c>
      <c r="D42" s="218" t="s">
        <v>90</v>
      </c>
      <c r="E42" s="146" t="s">
        <v>94</v>
      </c>
      <c r="F42" s="146" t="s">
        <v>331</v>
      </c>
      <c r="G42" s="176"/>
      <c r="H42" s="166">
        <v>4178</v>
      </c>
      <c r="I42" s="166">
        <v>4178</v>
      </c>
      <c r="J42" s="166">
        <v>4178</v>
      </c>
    </row>
    <row r="43" spans="1:10" s="174" customFormat="1" ht="15.75">
      <c r="A43" s="318"/>
      <c r="B43" s="318"/>
      <c r="C43" s="188" t="s">
        <v>91</v>
      </c>
      <c r="D43" s="218"/>
      <c r="E43" s="176"/>
      <c r="F43" s="176"/>
      <c r="G43" s="176"/>
      <c r="H43" s="160"/>
      <c r="I43" s="160"/>
      <c r="J43" s="160"/>
    </row>
    <row r="44" spans="1:10" s="174" customFormat="1" ht="18.75" customHeight="1">
      <c r="A44" s="318" t="s">
        <v>166</v>
      </c>
      <c r="B44" s="318" t="s">
        <v>71</v>
      </c>
      <c r="C44" s="193" t="s">
        <v>89</v>
      </c>
      <c r="D44" s="218"/>
      <c r="E44" s="176"/>
      <c r="F44" s="176"/>
      <c r="G44" s="176"/>
      <c r="H44" s="231">
        <f>H45+H46+H47+H48</f>
        <v>112883.4</v>
      </c>
      <c r="I44" s="231">
        <f>I45+I46+I47+I48</f>
        <v>112883.4</v>
      </c>
      <c r="J44" s="231">
        <f>J45+J46+J47+J48</f>
        <v>112883.4</v>
      </c>
    </row>
    <row r="45" spans="1:10" s="174" customFormat="1" ht="15.75">
      <c r="A45" s="318"/>
      <c r="B45" s="318"/>
      <c r="C45" s="188" t="s">
        <v>122</v>
      </c>
      <c r="D45" s="218"/>
      <c r="E45" s="146"/>
      <c r="F45" s="146"/>
      <c r="G45" s="176"/>
      <c r="H45" s="160"/>
      <c r="I45" s="160"/>
      <c r="J45" s="160"/>
    </row>
    <row r="46" spans="1:10" s="174" customFormat="1" ht="15.75">
      <c r="A46" s="318"/>
      <c r="B46" s="318"/>
      <c r="C46" s="188" t="s">
        <v>139</v>
      </c>
      <c r="D46" s="218" t="s">
        <v>90</v>
      </c>
      <c r="E46" s="146" t="s">
        <v>94</v>
      </c>
      <c r="F46" s="146" t="s">
        <v>276</v>
      </c>
      <c r="G46" s="176"/>
      <c r="H46" s="167">
        <v>25033.7</v>
      </c>
      <c r="I46" s="167">
        <v>25033.7</v>
      </c>
      <c r="J46" s="167">
        <v>25033.7</v>
      </c>
    </row>
    <row r="47" spans="1:10" s="174" customFormat="1" ht="15.75">
      <c r="A47" s="318"/>
      <c r="B47" s="318"/>
      <c r="C47" s="188" t="s">
        <v>86</v>
      </c>
      <c r="D47" s="218" t="s">
        <v>90</v>
      </c>
      <c r="E47" s="146" t="s">
        <v>94</v>
      </c>
      <c r="F47" s="146" t="s">
        <v>277</v>
      </c>
      <c r="G47" s="176"/>
      <c r="H47" s="167">
        <v>87849.7</v>
      </c>
      <c r="I47" s="167">
        <v>87849.7</v>
      </c>
      <c r="J47" s="167">
        <v>87849.7</v>
      </c>
    </row>
    <row r="48" spans="1:10" s="174" customFormat="1" ht="15.75">
      <c r="A48" s="318"/>
      <c r="B48" s="318"/>
      <c r="C48" s="188" t="s">
        <v>91</v>
      </c>
      <c r="D48" s="218" t="s">
        <v>90</v>
      </c>
      <c r="E48" s="146" t="s">
        <v>94</v>
      </c>
      <c r="F48" s="146" t="s">
        <v>277</v>
      </c>
      <c r="G48" s="176"/>
      <c r="H48" s="160"/>
      <c r="I48" s="160"/>
      <c r="J48" s="160"/>
    </row>
    <row r="49" spans="1:10" s="174" customFormat="1" ht="21.75" customHeight="1">
      <c r="A49" s="318" t="s">
        <v>95</v>
      </c>
      <c r="B49" s="318" t="s">
        <v>194</v>
      </c>
      <c r="C49" s="193" t="s">
        <v>89</v>
      </c>
      <c r="D49" s="218"/>
      <c r="E49" s="176"/>
      <c r="F49" s="176"/>
      <c r="G49" s="176"/>
      <c r="H49" s="231">
        <f>H50+H51+H52+H53</f>
        <v>243401.9</v>
      </c>
      <c r="I49" s="231">
        <f>I50+I51+I52+I53</f>
        <v>243401.9</v>
      </c>
      <c r="J49" s="231">
        <f>J50+J51+J52+J53</f>
        <v>243401.9</v>
      </c>
    </row>
    <row r="50" spans="1:10" s="174" customFormat="1" ht="19.5" customHeight="1">
      <c r="A50" s="318"/>
      <c r="B50" s="318"/>
      <c r="C50" s="188" t="s">
        <v>122</v>
      </c>
      <c r="D50" s="218"/>
      <c r="E50" s="176"/>
      <c r="F50" s="176"/>
      <c r="G50" s="176"/>
      <c r="H50" s="160"/>
      <c r="I50" s="160"/>
      <c r="J50" s="160"/>
    </row>
    <row r="51" spans="1:10" s="174" customFormat="1" ht="20.25" customHeight="1">
      <c r="A51" s="318"/>
      <c r="B51" s="318"/>
      <c r="C51" s="188" t="s">
        <v>139</v>
      </c>
      <c r="D51" s="218" t="s">
        <v>90</v>
      </c>
      <c r="E51" s="146" t="s">
        <v>94</v>
      </c>
      <c r="F51" s="146" t="s">
        <v>276</v>
      </c>
      <c r="G51" s="176"/>
      <c r="H51" s="166">
        <v>243401.9</v>
      </c>
      <c r="I51" s="166">
        <v>243401.9</v>
      </c>
      <c r="J51" s="166">
        <v>243401.9</v>
      </c>
    </row>
    <row r="52" spans="1:10" s="174" customFormat="1" ht="19.5" customHeight="1">
      <c r="A52" s="318"/>
      <c r="B52" s="318"/>
      <c r="C52" s="188" t="s">
        <v>86</v>
      </c>
      <c r="D52" s="218"/>
      <c r="E52" s="176"/>
      <c r="F52" s="176"/>
      <c r="G52" s="176"/>
      <c r="H52" s="160"/>
      <c r="I52" s="160"/>
      <c r="J52" s="160"/>
    </row>
    <row r="53" spans="1:10" s="174" customFormat="1" ht="18.75" customHeight="1">
      <c r="A53" s="318"/>
      <c r="B53" s="318"/>
      <c r="C53" s="188" t="s">
        <v>91</v>
      </c>
      <c r="D53" s="218"/>
      <c r="E53" s="176"/>
      <c r="F53" s="176"/>
      <c r="G53" s="176"/>
      <c r="H53" s="160"/>
      <c r="I53" s="160"/>
      <c r="J53" s="160"/>
    </row>
    <row r="54" spans="1:10" s="174" customFormat="1" ht="21" customHeight="1">
      <c r="A54" s="318" t="s">
        <v>96</v>
      </c>
      <c r="B54" s="334" t="s">
        <v>29</v>
      </c>
      <c r="C54" s="188" t="s">
        <v>89</v>
      </c>
      <c r="D54" s="218"/>
      <c r="E54" s="176"/>
      <c r="F54" s="176"/>
      <c r="G54" s="176"/>
      <c r="H54" s="231">
        <f>H55+H56+H57+H58</f>
        <v>849.40000000000009</v>
      </c>
      <c r="I54" s="231">
        <f>I55+I56+I57+I58</f>
        <v>849.40000000000009</v>
      </c>
      <c r="J54" s="231">
        <f>J55+J56+J57+J58</f>
        <v>849.40000000000009</v>
      </c>
    </row>
    <row r="55" spans="1:10" s="174" customFormat="1" ht="15.75">
      <c r="A55" s="318"/>
      <c r="B55" s="335"/>
      <c r="C55" s="188" t="s">
        <v>122</v>
      </c>
      <c r="D55" s="218"/>
      <c r="E55" s="176"/>
      <c r="F55" s="176"/>
      <c r="G55" s="176"/>
      <c r="H55" s="160"/>
      <c r="I55" s="160"/>
      <c r="J55" s="160"/>
    </row>
    <row r="56" spans="1:10" s="174" customFormat="1" ht="15.75">
      <c r="A56" s="318"/>
      <c r="B56" s="335"/>
      <c r="C56" s="188" t="s">
        <v>139</v>
      </c>
      <c r="D56" s="218" t="s">
        <v>90</v>
      </c>
      <c r="E56" s="146" t="s">
        <v>94</v>
      </c>
      <c r="F56" s="146" t="s">
        <v>274</v>
      </c>
      <c r="G56" s="176"/>
      <c r="H56" s="166">
        <v>636.6</v>
      </c>
      <c r="I56" s="166">
        <v>636.6</v>
      </c>
      <c r="J56" s="166">
        <v>636.6</v>
      </c>
    </row>
    <row r="57" spans="1:10" s="174" customFormat="1" ht="20.25" customHeight="1">
      <c r="A57" s="318"/>
      <c r="B57" s="335"/>
      <c r="C57" s="188" t="s">
        <v>86</v>
      </c>
      <c r="D57" s="218" t="s">
        <v>90</v>
      </c>
      <c r="E57" s="146" t="s">
        <v>94</v>
      </c>
      <c r="F57" s="146" t="s">
        <v>275</v>
      </c>
      <c r="G57" s="176"/>
      <c r="H57" s="166">
        <v>212.8</v>
      </c>
      <c r="I57" s="166">
        <v>212.8</v>
      </c>
      <c r="J57" s="166">
        <v>212.8</v>
      </c>
    </row>
    <row r="58" spans="1:10" s="174" customFormat="1" ht="16.5" thickBot="1">
      <c r="A58" s="322"/>
      <c r="B58" s="335"/>
      <c r="C58" s="189" t="s">
        <v>91</v>
      </c>
      <c r="D58" s="225"/>
      <c r="E58" s="178"/>
      <c r="F58" s="178"/>
      <c r="G58" s="178"/>
      <c r="H58" s="196"/>
      <c r="I58" s="196"/>
      <c r="J58" s="196"/>
    </row>
    <row r="59" spans="1:10" s="174" customFormat="1" ht="15.75">
      <c r="A59" s="318" t="s">
        <v>215</v>
      </c>
      <c r="B59" s="344" t="s">
        <v>180</v>
      </c>
      <c r="C59" s="188" t="s">
        <v>89</v>
      </c>
      <c r="D59" s="218"/>
      <c r="E59" s="176"/>
      <c r="F59" s="176"/>
      <c r="G59" s="176"/>
      <c r="H59" s="231">
        <f>H60+H61+H62+H63</f>
        <v>6035.4</v>
      </c>
      <c r="I59" s="231">
        <f>I60+I61+I62+I63</f>
        <v>5864.2</v>
      </c>
      <c r="J59" s="260">
        <f>J60+J61+J62+J63</f>
        <v>5864.2</v>
      </c>
    </row>
    <row r="60" spans="1:10" s="174" customFormat="1" ht="15.75">
      <c r="A60" s="318"/>
      <c r="B60" s="344"/>
      <c r="C60" s="188" t="s">
        <v>122</v>
      </c>
      <c r="D60" s="218"/>
      <c r="E60" s="176"/>
      <c r="F60" s="176"/>
      <c r="G60" s="176"/>
      <c r="H60" s="160"/>
      <c r="I60" s="160"/>
      <c r="J60" s="160"/>
    </row>
    <row r="61" spans="1:10" s="174" customFormat="1" ht="15.75">
      <c r="A61" s="318"/>
      <c r="B61" s="344"/>
      <c r="C61" s="188" t="s">
        <v>139</v>
      </c>
      <c r="D61" s="218" t="s">
        <v>90</v>
      </c>
      <c r="E61" s="146" t="s">
        <v>94</v>
      </c>
      <c r="F61" s="146" t="s">
        <v>336</v>
      </c>
      <c r="G61" s="176">
        <v>244</v>
      </c>
      <c r="H61" s="166">
        <f>791.5-620.3+1268.2</f>
        <v>1439.4</v>
      </c>
      <c r="I61" s="166">
        <v>1268.2</v>
      </c>
      <c r="J61" s="166">
        <v>1268.2</v>
      </c>
    </row>
    <row r="62" spans="1:10" s="174" customFormat="1" ht="15.75">
      <c r="A62" s="318"/>
      <c r="B62" s="344"/>
      <c r="C62" s="188" t="s">
        <v>86</v>
      </c>
      <c r="D62" s="218" t="s">
        <v>90</v>
      </c>
      <c r="E62" s="146" t="s">
        <v>94</v>
      </c>
      <c r="F62" s="146" t="s">
        <v>335</v>
      </c>
      <c r="G62" s="176">
        <v>244</v>
      </c>
      <c r="H62" s="166">
        <v>4596</v>
      </c>
      <c r="I62" s="166">
        <v>4596</v>
      </c>
      <c r="J62" s="166">
        <v>4596</v>
      </c>
    </row>
    <row r="63" spans="1:10" s="174" customFormat="1" ht="15.75">
      <c r="A63" s="318"/>
      <c r="B63" s="344"/>
      <c r="C63" s="211" t="s">
        <v>91</v>
      </c>
      <c r="D63" s="218"/>
      <c r="E63" s="176"/>
      <c r="F63" s="176"/>
      <c r="G63" s="176"/>
      <c r="H63" s="160"/>
      <c r="I63" s="160"/>
      <c r="J63" s="160"/>
    </row>
    <row r="64" spans="1:10" s="174" customFormat="1" ht="15.75">
      <c r="A64" s="318" t="s">
        <v>327</v>
      </c>
      <c r="B64" s="329" t="s">
        <v>312</v>
      </c>
      <c r="C64" s="188" t="s">
        <v>89</v>
      </c>
      <c r="D64" s="226"/>
      <c r="E64" s="194"/>
      <c r="F64" s="194"/>
      <c r="G64" s="194"/>
      <c r="H64" s="233">
        <f>H65+H66+H67+H68</f>
        <v>2234.9</v>
      </c>
      <c r="I64" s="233">
        <f>I65+I66+I67+I68</f>
        <v>2234.9</v>
      </c>
      <c r="J64" s="233">
        <f>J65+J66+J67+J68</f>
        <v>2234.9</v>
      </c>
    </row>
    <row r="65" spans="1:10" s="174" customFormat="1" ht="15.75">
      <c r="A65" s="318"/>
      <c r="B65" s="329"/>
      <c r="C65" s="188" t="s">
        <v>122</v>
      </c>
      <c r="D65" s="226" t="s">
        <v>90</v>
      </c>
      <c r="E65" s="146" t="s">
        <v>94</v>
      </c>
      <c r="F65" s="194" t="s">
        <v>334</v>
      </c>
      <c r="G65" s="194">
        <v>244</v>
      </c>
      <c r="H65" s="166">
        <v>2189.4</v>
      </c>
      <c r="I65" s="166">
        <v>2189.4</v>
      </c>
      <c r="J65" s="166">
        <v>2189.4</v>
      </c>
    </row>
    <row r="66" spans="1:10" s="174" customFormat="1" ht="15.75">
      <c r="A66" s="318"/>
      <c r="B66" s="329"/>
      <c r="C66" s="188" t="s">
        <v>139</v>
      </c>
      <c r="D66" s="226" t="s">
        <v>90</v>
      </c>
      <c r="E66" s="146" t="s">
        <v>94</v>
      </c>
      <c r="F66" s="194" t="s">
        <v>334</v>
      </c>
      <c r="G66" s="194">
        <v>244</v>
      </c>
      <c r="H66" s="166">
        <v>44.7</v>
      </c>
      <c r="I66" s="166">
        <v>44.7</v>
      </c>
      <c r="J66" s="166">
        <v>44.7</v>
      </c>
    </row>
    <row r="67" spans="1:10" s="174" customFormat="1" ht="15.75">
      <c r="A67" s="318"/>
      <c r="B67" s="329"/>
      <c r="C67" s="188" t="s">
        <v>86</v>
      </c>
      <c r="D67" s="226" t="s">
        <v>90</v>
      </c>
      <c r="E67" s="146" t="s">
        <v>94</v>
      </c>
      <c r="F67" s="194" t="s">
        <v>334</v>
      </c>
      <c r="G67" s="194">
        <v>244</v>
      </c>
      <c r="H67" s="166">
        <v>0.8</v>
      </c>
      <c r="I67" s="166">
        <v>0.8</v>
      </c>
      <c r="J67" s="166">
        <v>0.8</v>
      </c>
    </row>
    <row r="68" spans="1:10" s="174" customFormat="1" ht="16.5" thickBot="1">
      <c r="A68" s="318"/>
      <c r="B68" s="342"/>
      <c r="C68" s="188" t="s">
        <v>91</v>
      </c>
      <c r="D68" s="226"/>
      <c r="E68" s="194"/>
      <c r="F68" s="194"/>
      <c r="G68" s="194"/>
      <c r="H68" s="197"/>
      <c r="I68" s="197"/>
      <c r="J68" s="197"/>
    </row>
    <row r="69" spans="1:10" s="174" customFormat="1" ht="15.75">
      <c r="A69" s="318" t="s">
        <v>343</v>
      </c>
      <c r="B69" s="319" t="s">
        <v>347</v>
      </c>
      <c r="C69" s="188" t="s">
        <v>89</v>
      </c>
      <c r="D69" s="226"/>
      <c r="E69" s="194"/>
      <c r="F69" s="194"/>
      <c r="G69" s="194"/>
      <c r="H69" s="233">
        <f>H70+H71+H72+H73</f>
        <v>2173.9</v>
      </c>
      <c r="I69" s="233">
        <f t="shared" ref="I69:J69" si="5">I70+I71+I72+I73</f>
        <v>2173.9</v>
      </c>
      <c r="J69" s="233">
        <f t="shared" si="5"/>
        <v>2173.9</v>
      </c>
    </row>
    <row r="70" spans="1:10" s="174" customFormat="1" ht="15.75">
      <c r="A70" s="318"/>
      <c r="B70" s="320"/>
      <c r="C70" s="188" t="s">
        <v>122</v>
      </c>
      <c r="D70" s="226" t="s">
        <v>90</v>
      </c>
      <c r="E70" s="146" t="s">
        <v>94</v>
      </c>
      <c r="F70" s="194" t="s">
        <v>354</v>
      </c>
      <c r="G70" s="194">
        <v>242</v>
      </c>
      <c r="H70" s="261">
        <v>2129.6</v>
      </c>
      <c r="I70" s="261">
        <v>2129.6</v>
      </c>
      <c r="J70" s="261">
        <v>2129.6</v>
      </c>
    </row>
    <row r="71" spans="1:10" s="174" customFormat="1" ht="15.75">
      <c r="A71" s="318"/>
      <c r="B71" s="320"/>
      <c r="C71" s="188" t="s">
        <v>139</v>
      </c>
      <c r="D71" s="226" t="s">
        <v>90</v>
      </c>
      <c r="E71" s="146" t="s">
        <v>94</v>
      </c>
      <c r="F71" s="194" t="s">
        <v>354</v>
      </c>
      <c r="G71" s="194">
        <v>242</v>
      </c>
      <c r="H71" s="261">
        <v>43.5</v>
      </c>
      <c r="I71" s="261">
        <v>43.5</v>
      </c>
      <c r="J71" s="261">
        <v>43.5</v>
      </c>
    </row>
    <row r="72" spans="1:10" s="174" customFormat="1" ht="15.75">
      <c r="A72" s="318"/>
      <c r="B72" s="320"/>
      <c r="C72" s="188" t="s">
        <v>86</v>
      </c>
      <c r="D72" s="226" t="s">
        <v>90</v>
      </c>
      <c r="E72" s="146" t="s">
        <v>94</v>
      </c>
      <c r="F72" s="194" t="s">
        <v>354</v>
      </c>
      <c r="G72" s="194">
        <v>242</v>
      </c>
      <c r="H72" s="261">
        <v>0.8</v>
      </c>
      <c r="I72" s="261">
        <v>0.8</v>
      </c>
      <c r="J72" s="261">
        <v>0.8</v>
      </c>
    </row>
    <row r="73" spans="1:10" s="174" customFormat="1" ht="15.75">
      <c r="A73" s="318"/>
      <c r="B73" s="321"/>
      <c r="C73" s="188" t="s">
        <v>91</v>
      </c>
      <c r="D73" s="226"/>
      <c r="E73" s="194"/>
      <c r="F73" s="194"/>
      <c r="G73" s="194"/>
      <c r="H73" s="197"/>
      <c r="I73" s="197"/>
      <c r="J73" s="197"/>
    </row>
    <row r="74" spans="1:10" s="174" customFormat="1" ht="15.75">
      <c r="A74" s="318" t="s">
        <v>344</v>
      </c>
      <c r="B74" s="319" t="s">
        <v>348</v>
      </c>
      <c r="C74" s="188" t="s">
        <v>89</v>
      </c>
      <c r="D74" s="226"/>
      <c r="E74" s="194"/>
      <c r="F74" s="194"/>
      <c r="G74" s="194"/>
      <c r="H74" s="233">
        <f t="shared" ref="H74:I74" si="6">H75+H76+H77+H78</f>
        <v>6128.1</v>
      </c>
      <c r="I74" s="233">
        <f t="shared" si="6"/>
        <v>4931.1000000000004</v>
      </c>
      <c r="J74" s="233">
        <f>J75+J76+J77+J78</f>
        <v>4931.1000000000004</v>
      </c>
    </row>
    <row r="75" spans="1:10" s="174" customFormat="1" ht="15.75">
      <c r="A75" s="318"/>
      <c r="B75" s="320"/>
      <c r="C75" s="188" t="s">
        <v>122</v>
      </c>
      <c r="D75" s="226" t="s">
        <v>90</v>
      </c>
      <c r="E75" s="146" t="s">
        <v>94</v>
      </c>
      <c r="F75" s="194" t="s">
        <v>355</v>
      </c>
      <c r="G75" s="194">
        <v>244</v>
      </c>
      <c r="H75" s="261">
        <f>2446.1+1727.7+1028.7</f>
        <v>5202.5</v>
      </c>
      <c r="I75" s="261">
        <v>4185.1000000000004</v>
      </c>
      <c r="J75" s="261">
        <v>4185.1000000000004</v>
      </c>
    </row>
    <row r="76" spans="1:10" s="174" customFormat="1" ht="15.75">
      <c r="A76" s="318"/>
      <c r="B76" s="320"/>
      <c r="C76" s="188" t="s">
        <v>139</v>
      </c>
      <c r="D76" s="226" t="s">
        <v>90</v>
      </c>
      <c r="E76" s="146" t="s">
        <v>94</v>
      </c>
      <c r="F76" s="194" t="s">
        <v>355</v>
      </c>
      <c r="G76" s="194">
        <v>244</v>
      </c>
      <c r="H76" s="261">
        <f>431.7+309+177.4</f>
        <v>918.1</v>
      </c>
      <c r="I76" s="261">
        <v>738.5</v>
      </c>
      <c r="J76" s="261">
        <v>738.5</v>
      </c>
    </row>
    <row r="77" spans="1:10" s="174" customFormat="1" ht="15.75">
      <c r="A77" s="318"/>
      <c r="B77" s="320"/>
      <c r="C77" s="188" t="s">
        <v>86</v>
      </c>
      <c r="D77" s="226" t="s">
        <v>90</v>
      </c>
      <c r="E77" s="146" t="s">
        <v>94</v>
      </c>
      <c r="F77" s="194" t="s">
        <v>355</v>
      </c>
      <c r="G77" s="194">
        <v>244</v>
      </c>
      <c r="H77" s="261">
        <v>7.5</v>
      </c>
      <c r="I77" s="261">
        <v>7.5</v>
      </c>
      <c r="J77" s="261">
        <v>7.5</v>
      </c>
    </row>
    <row r="78" spans="1:10" s="174" customFormat="1" ht="15.75">
      <c r="A78" s="318"/>
      <c r="B78" s="321"/>
      <c r="C78" s="188" t="s">
        <v>91</v>
      </c>
      <c r="D78" s="226"/>
      <c r="E78" s="194"/>
      <c r="F78" s="194"/>
      <c r="G78" s="194"/>
      <c r="H78" s="197"/>
      <c r="I78" s="197"/>
      <c r="J78" s="197"/>
    </row>
    <row r="79" spans="1:10" s="174" customFormat="1" ht="15.75">
      <c r="A79" s="318" t="s">
        <v>345</v>
      </c>
      <c r="B79" s="319" t="s">
        <v>349</v>
      </c>
      <c r="C79" s="188" t="s">
        <v>89</v>
      </c>
      <c r="D79" s="226"/>
      <c r="E79" s="194"/>
      <c r="F79" s="194"/>
      <c r="G79" s="194"/>
      <c r="H79" s="233">
        <f t="shared" ref="H79:I79" si="7">H80+H81+H82</f>
        <v>6926.6</v>
      </c>
      <c r="I79" s="233">
        <f t="shared" si="7"/>
        <v>6665.4</v>
      </c>
      <c r="J79" s="233">
        <f>J80+J81+J82</f>
        <v>6665.4</v>
      </c>
    </row>
    <row r="80" spans="1:10" s="174" customFormat="1" ht="15.75">
      <c r="A80" s="318"/>
      <c r="B80" s="320"/>
      <c r="C80" s="188" t="s">
        <v>122</v>
      </c>
      <c r="D80" s="226" t="s">
        <v>90</v>
      </c>
      <c r="E80" s="146" t="s">
        <v>94</v>
      </c>
      <c r="F80" s="195" t="s">
        <v>356</v>
      </c>
      <c r="G80" s="194">
        <v>111.119</v>
      </c>
      <c r="H80" s="261">
        <f>1979.1+1157.9+3789.6</f>
        <v>6926.6</v>
      </c>
      <c r="I80" s="261">
        <v>6665.4</v>
      </c>
      <c r="J80" s="261">
        <v>6665.4</v>
      </c>
    </row>
    <row r="81" spans="1:10" s="174" customFormat="1" ht="15.75">
      <c r="A81" s="318"/>
      <c r="B81" s="320"/>
      <c r="C81" s="188" t="s">
        <v>139</v>
      </c>
      <c r="D81" s="226"/>
      <c r="E81" s="194"/>
      <c r="F81" s="194"/>
      <c r="G81" s="194"/>
      <c r="H81" s="197"/>
      <c r="I81" s="197"/>
      <c r="J81" s="197"/>
    </row>
    <row r="82" spans="1:10" s="174" customFormat="1" ht="15.75">
      <c r="A82" s="318"/>
      <c r="B82" s="320"/>
      <c r="C82" s="188" t="s">
        <v>86</v>
      </c>
      <c r="D82" s="226"/>
      <c r="E82" s="194"/>
      <c r="F82" s="194"/>
      <c r="G82" s="194"/>
      <c r="H82" s="197"/>
      <c r="I82" s="197"/>
      <c r="J82" s="197"/>
    </row>
    <row r="83" spans="1:10" s="174" customFormat="1" ht="15.75">
      <c r="A83" s="318"/>
      <c r="B83" s="321"/>
      <c r="C83" s="188" t="s">
        <v>91</v>
      </c>
      <c r="D83" s="226"/>
      <c r="E83" s="194"/>
      <c r="F83" s="194"/>
      <c r="G83" s="194"/>
      <c r="H83" s="197"/>
      <c r="I83" s="197"/>
      <c r="J83" s="197"/>
    </row>
    <row r="84" spans="1:10" s="174" customFormat="1" ht="15.75">
      <c r="A84" s="318" t="s">
        <v>346</v>
      </c>
      <c r="B84" s="319" t="s">
        <v>350</v>
      </c>
      <c r="C84" s="188" t="s">
        <v>89</v>
      </c>
      <c r="D84" s="226"/>
      <c r="E84" s="194"/>
      <c r="F84" s="194"/>
      <c r="G84" s="194"/>
      <c r="H84" s="233">
        <f t="shared" ref="H84:I84" si="8">H85+H86+H87</f>
        <v>0</v>
      </c>
      <c r="I84" s="233">
        <f t="shared" si="8"/>
        <v>0</v>
      </c>
      <c r="J84" s="233">
        <f>J85+J86+J87</f>
        <v>0</v>
      </c>
    </row>
    <row r="85" spans="1:10" s="174" customFormat="1" ht="15.75">
      <c r="A85" s="318"/>
      <c r="B85" s="320"/>
      <c r="C85" s="188" t="s">
        <v>122</v>
      </c>
      <c r="D85" s="226" t="s">
        <v>90</v>
      </c>
      <c r="E85" s="146" t="s">
        <v>94</v>
      </c>
      <c r="F85" s="194" t="s">
        <v>357</v>
      </c>
      <c r="G85" s="194">
        <v>244</v>
      </c>
      <c r="H85" s="261">
        <v>0</v>
      </c>
      <c r="I85" s="261">
        <v>0</v>
      </c>
      <c r="J85" s="261">
        <v>0</v>
      </c>
    </row>
    <row r="86" spans="1:10" s="174" customFormat="1" ht="15.75">
      <c r="A86" s="318"/>
      <c r="B86" s="320"/>
      <c r="C86" s="188" t="s">
        <v>139</v>
      </c>
      <c r="D86" s="226" t="s">
        <v>90</v>
      </c>
      <c r="E86" s="146" t="s">
        <v>94</v>
      </c>
      <c r="F86" s="194" t="s">
        <v>357</v>
      </c>
      <c r="G86" s="194">
        <v>244</v>
      </c>
      <c r="H86" s="261">
        <v>0</v>
      </c>
      <c r="I86" s="261">
        <v>0</v>
      </c>
      <c r="J86" s="261">
        <v>0</v>
      </c>
    </row>
    <row r="87" spans="1:10" s="174" customFormat="1" ht="15.75">
      <c r="A87" s="318"/>
      <c r="B87" s="320"/>
      <c r="C87" s="188" t="s">
        <v>86</v>
      </c>
      <c r="D87" s="226" t="s">
        <v>90</v>
      </c>
      <c r="E87" s="146" t="s">
        <v>94</v>
      </c>
      <c r="F87" s="194" t="s">
        <v>357</v>
      </c>
      <c r="G87" s="194">
        <v>244</v>
      </c>
      <c r="H87" s="261">
        <v>0</v>
      </c>
      <c r="I87" s="261">
        <v>0</v>
      </c>
      <c r="J87" s="261">
        <v>0</v>
      </c>
    </row>
    <row r="88" spans="1:10" s="174" customFormat="1" ht="15.75">
      <c r="A88" s="318"/>
      <c r="B88" s="321"/>
      <c r="C88" s="188" t="s">
        <v>91</v>
      </c>
      <c r="D88" s="226"/>
      <c r="E88" s="194"/>
      <c r="F88" s="194"/>
      <c r="G88" s="194"/>
      <c r="H88" s="197"/>
      <c r="I88" s="197"/>
      <c r="J88" s="197"/>
    </row>
    <row r="89" spans="1:10" s="174" customFormat="1" ht="22.5" customHeight="1">
      <c r="A89" s="337" t="s">
        <v>72</v>
      </c>
      <c r="B89" s="324" t="s">
        <v>73</v>
      </c>
      <c r="C89" s="193" t="s">
        <v>89</v>
      </c>
      <c r="D89" s="226"/>
      <c r="E89" s="194"/>
      <c r="F89" s="194"/>
      <c r="G89" s="194"/>
      <c r="H89" s="233">
        <f>H90+H91+H92+H93</f>
        <v>83145.599999999991</v>
      </c>
      <c r="I89" s="233">
        <f>I90+I91+I92+I93</f>
        <v>83041.099999999991</v>
      </c>
      <c r="J89" s="264">
        <f>J90+J91+J92+J93</f>
        <v>83041.099999999991</v>
      </c>
    </row>
    <row r="90" spans="1:10" s="174" customFormat="1" ht="22.5" customHeight="1">
      <c r="A90" s="345"/>
      <c r="B90" s="318"/>
      <c r="C90" s="179" t="s">
        <v>122</v>
      </c>
      <c r="D90" s="216"/>
      <c r="E90" s="180"/>
      <c r="F90" s="182"/>
      <c r="G90" s="180"/>
      <c r="H90" s="231">
        <f t="shared" ref="H90:I90" si="9">H95+H100+H105+H110+H115+H120+H125+H130+H135+H140+H145+H150+H155+H160+H165+H170+H175+H180</f>
        <v>4450.2000000000007</v>
      </c>
      <c r="I90" s="231">
        <f t="shared" si="9"/>
        <v>4450</v>
      </c>
      <c r="J90" s="231">
        <f>J95+J100+J105+J110+J115+J120+J125+J130+J135+J140+J145+J150+J155+J160+J165+J170+J175+J180</f>
        <v>4450</v>
      </c>
    </row>
    <row r="91" spans="1:10" s="174" customFormat="1" ht="22.5" customHeight="1">
      <c r="A91" s="345"/>
      <c r="B91" s="318"/>
      <c r="C91" s="179" t="s">
        <v>139</v>
      </c>
      <c r="D91" s="216"/>
      <c r="E91" s="182"/>
      <c r="F91" s="182"/>
      <c r="G91" s="180"/>
      <c r="H91" s="231">
        <f t="shared" ref="H91:I91" si="10">H96+H101+H106+H111+H116+H121+H126+H131+H136+H141+H146+H151+H156+H161+H166+H171+H176+H181</f>
        <v>15668.9</v>
      </c>
      <c r="I91" s="231">
        <f t="shared" si="10"/>
        <v>15564.6</v>
      </c>
      <c r="J91" s="231">
        <f t="shared" ref="J91:J93" si="11">J96+J101+J106+J111+J116+J121+J126+J131+J136+J141+J146+J151+J156+J161+J166+J171+J176+J181</f>
        <v>15564.6</v>
      </c>
    </row>
    <row r="92" spans="1:10" s="174" customFormat="1" ht="21.75" customHeight="1">
      <c r="A92" s="345"/>
      <c r="B92" s="318"/>
      <c r="C92" s="179" t="s">
        <v>86</v>
      </c>
      <c r="D92" s="216"/>
      <c r="E92" s="182"/>
      <c r="F92" s="182"/>
      <c r="G92" s="180"/>
      <c r="H92" s="231">
        <f t="shared" ref="H92:I92" si="12">H97+H102+H107+H112+H117+H122+H127+H132+H137+H142+H147+H152+H157+H162+H167+H172+H177+H182</f>
        <v>63026.499999999993</v>
      </c>
      <c r="I92" s="231">
        <f t="shared" si="12"/>
        <v>63026.499999999993</v>
      </c>
      <c r="J92" s="231">
        <f t="shared" si="11"/>
        <v>63026.499999999993</v>
      </c>
    </row>
    <row r="93" spans="1:10" s="174" customFormat="1" ht="17.25" customHeight="1">
      <c r="A93" s="345"/>
      <c r="B93" s="318"/>
      <c r="C93" s="179" t="s">
        <v>91</v>
      </c>
      <c r="D93" s="216"/>
      <c r="E93" s="182"/>
      <c r="F93" s="182"/>
      <c r="G93" s="180"/>
      <c r="H93" s="231">
        <f t="shared" ref="H93:I93" si="13">H98+H103+H108+H113+H118+H123+H128+H133+H138+H143+H148+H153+H158+H163+H168+H173+H178+H183</f>
        <v>0</v>
      </c>
      <c r="I93" s="231">
        <f t="shared" si="13"/>
        <v>0</v>
      </c>
      <c r="J93" s="231">
        <f t="shared" si="11"/>
        <v>0</v>
      </c>
    </row>
    <row r="94" spans="1:10" s="174" customFormat="1" ht="19.5" customHeight="1">
      <c r="A94" s="318" t="s">
        <v>97</v>
      </c>
      <c r="B94" s="318" t="s">
        <v>33</v>
      </c>
      <c r="C94" s="193" t="s">
        <v>89</v>
      </c>
      <c r="D94" s="218"/>
      <c r="E94" s="176"/>
      <c r="F94" s="176"/>
      <c r="G94" s="176"/>
      <c r="H94" s="231">
        <f>H95+H96+H97+H98</f>
        <v>47945.4</v>
      </c>
      <c r="I94" s="231">
        <f>I95+I96+I97+I98</f>
        <v>47945.4</v>
      </c>
      <c r="J94" s="231">
        <f>J95+J96+J97+J98</f>
        <v>47945.4</v>
      </c>
    </row>
    <row r="95" spans="1:10" s="174" customFormat="1" ht="19.5" customHeight="1">
      <c r="A95" s="318"/>
      <c r="B95" s="318"/>
      <c r="C95" s="188" t="s">
        <v>122</v>
      </c>
      <c r="D95" s="218"/>
      <c r="E95" s="176"/>
      <c r="F95" s="146"/>
      <c r="G95" s="176"/>
      <c r="H95" s="160"/>
      <c r="I95" s="160"/>
      <c r="J95" s="160"/>
    </row>
    <row r="96" spans="1:10" s="174" customFormat="1" ht="19.5" customHeight="1">
      <c r="A96" s="318"/>
      <c r="B96" s="318"/>
      <c r="C96" s="188" t="s">
        <v>139</v>
      </c>
      <c r="D96" s="218" t="s">
        <v>90</v>
      </c>
      <c r="E96" s="146" t="s">
        <v>337</v>
      </c>
      <c r="F96" s="146" t="s">
        <v>373</v>
      </c>
      <c r="G96" s="176"/>
      <c r="H96" s="235">
        <v>250</v>
      </c>
      <c r="I96" s="235">
        <v>250</v>
      </c>
      <c r="J96" s="235">
        <v>250</v>
      </c>
    </row>
    <row r="97" spans="1:10" s="174" customFormat="1" ht="19.5" customHeight="1">
      <c r="A97" s="318"/>
      <c r="B97" s="318"/>
      <c r="C97" s="188" t="s">
        <v>86</v>
      </c>
      <c r="D97" s="218" t="s">
        <v>90</v>
      </c>
      <c r="E97" s="146" t="s">
        <v>337</v>
      </c>
      <c r="F97" s="146" t="s">
        <v>279</v>
      </c>
      <c r="G97" s="176"/>
      <c r="H97" s="167">
        <v>47695.4</v>
      </c>
      <c r="I97" s="167">
        <v>47695.4</v>
      </c>
      <c r="J97" s="167">
        <v>47695.4</v>
      </c>
    </row>
    <row r="98" spans="1:10" s="174" customFormat="1" ht="21.75" customHeight="1">
      <c r="A98" s="318"/>
      <c r="B98" s="318"/>
      <c r="C98" s="188" t="s">
        <v>91</v>
      </c>
      <c r="D98" s="218" t="s">
        <v>90</v>
      </c>
      <c r="E98" s="146" t="s">
        <v>337</v>
      </c>
      <c r="F98" s="146" t="s">
        <v>279</v>
      </c>
      <c r="G98" s="176"/>
      <c r="H98" s="160"/>
      <c r="I98" s="160"/>
      <c r="J98" s="160"/>
    </row>
    <row r="99" spans="1:10" s="174" customFormat="1" ht="21.75" customHeight="1">
      <c r="A99" s="322" t="s">
        <v>98</v>
      </c>
      <c r="B99" s="322" t="s">
        <v>35</v>
      </c>
      <c r="C99" s="193" t="s">
        <v>89</v>
      </c>
      <c r="D99" s="218"/>
      <c r="E99" s="176"/>
      <c r="F99" s="176"/>
      <c r="G99" s="176"/>
      <c r="H99" s="231">
        <f>H100+H101+H102+H103</f>
        <v>97.9</v>
      </c>
      <c r="I99" s="231">
        <f>I100+I101+I102+I103</f>
        <v>97.9</v>
      </c>
      <c r="J99" s="231">
        <f>J100+J101+J102+J103</f>
        <v>97.9</v>
      </c>
    </row>
    <row r="100" spans="1:10" s="174" customFormat="1" ht="18.75" customHeight="1">
      <c r="A100" s="323"/>
      <c r="B100" s="323"/>
      <c r="C100" s="188" t="s">
        <v>122</v>
      </c>
      <c r="D100" s="218"/>
      <c r="E100" s="176"/>
      <c r="F100" s="176"/>
      <c r="G100" s="176"/>
      <c r="H100" s="160"/>
      <c r="I100" s="160"/>
      <c r="J100" s="160"/>
    </row>
    <row r="101" spans="1:10" s="174" customFormat="1" ht="21.75" customHeight="1">
      <c r="A101" s="323"/>
      <c r="B101" s="323"/>
      <c r="C101" s="188" t="s">
        <v>139</v>
      </c>
      <c r="D101" s="218"/>
      <c r="E101" s="176"/>
      <c r="F101" s="176"/>
      <c r="G101" s="176"/>
      <c r="H101" s="160"/>
      <c r="I101" s="160"/>
      <c r="J101" s="160"/>
    </row>
    <row r="102" spans="1:10" s="174" customFormat="1" ht="21.75" customHeight="1">
      <c r="A102" s="323"/>
      <c r="B102" s="323"/>
      <c r="C102" s="188" t="s">
        <v>86</v>
      </c>
      <c r="D102" s="218" t="s">
        <v>90</v>
      </c>
      <c r="E102" s="146" t="s">
        <v>337</v>
      </c>
      <c r="F102" s="146" t="s">
        <v>279</v>
      </c>
      <c r="G102" s="176"/>
      <c r="H102" s="167">
        <v>97.9</v>
      </c>
      <c r="I102" s="167">
        <v>97.9</v>
      </c>
      <c r="J102" s="167">
        <v>97.9</v>
      </c>
    </row>
    <row r="103" spans="1:10" s="174" customFormat="1" ht="21.75" customHeight="1">
      <c r="A103" s="324"/>
      <c r="B103" s="324"/>
      <c r="C103" s="188" t="s">
        <v>91</v>
      </c>
      <c r="D103" s="218" t="s">
        <v>90</v>
      </c>
      <c r="E103" s="146" t="s">
        <v>337</v>
      </c>
      <c r="F103" s="146" t="s">
        <v>279</v>
      </c>
      <c r="G103" s="176"/>
      <c r="H103" s="160"/>
      <c r="I103" s="160"/>
      <c r="J103" s="160"/>
    </row>
    <row r="104" spans="1:10" s="174" customFormat="1" ht="21.75" customHeight="1">
      <c r="A104" s="322" t="s">
        <v>99</v>
      </c>
      <c r="B104" s="322" t="s">
        <v>37</v>
      </c>
      <c r="C104" s="193" t="s">
        <v>89</v>
      </c>
      <c r="D104" s="218"/>
      <c r="E104" s="176"/>
      <c r="F104" s="176"/>
      <c r="G104" s="176"/>
      <c r="H104" s="231">
        <f>H105+H106+H107+H108</f>
        <v>5.5</v>
      </c>
      <c r="I104" s="231">
        <f>I105+I106+I107+I108</f>
        <v>5.5</v>
      </c>
      <c r="J104" s="231">
        <f>J105+J106+J107+J108</f>
        <v>5.5</v>
      </c>
    </row>
    <row r="105" spans="1:10" s="174" customFormat="1" ht="21.75" customHeight="1">
      <c r="A105" s="323"/>
      <c r="B105" s="323"/>
      <c r="C105" s="188" t="s">
        <v>122</v>
      </c>
      <c r="D105" s="218"/>
      <c r="E105" s="176"/>
      <c r="F105" s="176"/>
      <c r="G105" s="176"/>
      <c r="H105" s="160"/>
      <c r="I105" s="160"/>
      <c r="J105" s="160"/>
    </row>
    <row r="106" spans="1:10" s="174" customFormat="1" ht="21.75" customHeight="1">
      <c r="A106" s="323"/>
      <c r="B106" s="323"/>
      <c r="C106" s="188" t="s">
        <v>139</v>
      </c>
      <c r="D106" s="218"/>
      <c r="E106" s="146"/>
      <c r="F106" s="146"/>
      <c r="G106" s="176"/>
      <c r="H106" s="160"/>
      <c r="I106" s="160"/>
      <c r="J106" s="160"/>
    </row>
    <row r="107" spans="1:10" s="174" customFormat="1" ht="21.75" customHeight="1">
      <c r="A107" s="323"/>
      <c r="B107" s="323"/>
      <c r="C107" s="188" t="s">
        <v>86</v>
      </c>
      <c r="D107" s="218" t="s">
        <v>90</v>
      </c>
      <c r="E107" s="146" t="s">
        <v>100</v>
      </c>
      <c r="F107" s="146" t="s">
        <v>262</v>
      </c>
      <c r="G107" s="176">
        <v>244</v>
      </c>
      <c r="H107" s="167">
        <v>5.5</v>
      </c>
      <c r="I107" s="167">
        <v>5.5</v>
      </c>
      <c r="J107" s="167">
        <v>5.5</v>
      </c>
    </row>
    <row r="108" spans="1:10" s="174" customFormat="1" ht="21.75" customHeight="1">
      <c r="A108" s="324"/>
      <c r="B108" s="324"/>
      <c r="C108" s="188" t="s">
        <v>91</v>
      </c>
      <c r="D108" s="218"/>
      <c r="E108" s="176"/>
      <c r="F108" s="176"/>
      <c r="G108" s="176"/>
      <c r="H108" s="160"/>
      <c r="I108" s="160"/>
      <c r="J108" s="160"/>
    </row>
    <row r="109" spans="1:10" s="174" customFormat="1" ht="21.75" customHeight="1">
      <c r="A109" s="322" t="s">
        <v>101</v>
      </c>
      <c r="B109" s="322" t="s">
        <v>102</v>
      </c>
      <c r="C109" s="193" t="s">
        <v>89</v>
      </c>
      <c r="D109" s="218"/>
      <c r="E109" s="176"/>
      <c r="F109" s="176"/>
      <c r="G109" s="176"/>
      <c r="H109" s="231">
        <f>H110+H111+H112+H113</f>
        <v>2462</v>
      </c>
      <c r="I109" s="231">
        <f>I110+I111+I112+I113</f>
        <v>2462</v>
      </c>
      <c r="J109" s="231">
        <f>J110+J111+J112+J113</f>
        <v>2462</v>
      </c>
    </row>
    <row r="110" spans="1:10" s="174" customFormat="1" ht="21.75" customHeight="1">
      <c r="A110" s="323"/>
      <c r="B110" s="323"/>
      <c r="C110" s="188" t="s">
        <v>122</v>
      </c>
      <c r="D110" s="218"/>
      <c r="E110" s="176"/>
      <c r="F110" s="176"/>
      <c r="G110" s="176"/>
      <c r="H110" s="160"/>
      <c r="I110" s="160"/>
      <c r="J110" s="160"/>
    </row>
    <row r="111" spans="1:10" s="174" customFormat="1" ht="21.75" customHeight="1">
      <c r="A111" s="323"/>
      <c r="B111" s="323"/>
      <c r="C111" s="188" t="s">
        <v>139</v>
      </c>
      <c r="D111" s="218" t="s">
        <v>90</v>
      </c>
      <c r="E111" s="146" t="s">
        <v>100</v>
      </c>
      <c r="F111" s="146" t="s">
        <v>263</v>
      </c>
      <c r="G111" s="176">
        <v>244</v>
      </c>
      <c r="H111" s="167">
        <v>2417.9</v>
      </c>
      <c r="I111" s="167">
        <v>2417.9</v>
      </c>
      <c r="J111" s="167">
        <v>2417.9</v>
      </c>
    </row>
    <row r="112" spans="1:10" s="174" customFormat="1" ht="21.75" customHeight="1">
      <c r="A112" s="323"/>
      <c r="B112" s="323"/>
      <c r="C112" s="188" t="s">
        <v>86</v>
      </c>
      <c r="D112" s="218" t="s">
        <v>90</v>
      </c>
      <c r="E112" s="146" t="s">
        <v>100</v>
      </c>
      <c r="F112" s="146" t="s">
        <v>263</v>
      </c>
      <c r="G112" s="176">
        <v>244</v>
      </c>
      <c r="H112" s="167">
        <v>44.1</v>
      </c>
      <c r="I112" s="167">
        <v>44.1</v>
      </c>
      <c r="J112" s="167">
        <v>44.1</v>
      </c>
    </row>
    <row r="113" spans="1:10" s="174" customFormat="1" ht="20.25" customHeight="1">
      <c r="A113" s="324"/>
      <c r="B113" s="324"/>
      <c r="C113" s="188" t="s">
        <v>91</v>
      </c>
      <c r="D113" s="218"/>
      <c r="E113" s="176"/>
      <c r="F113" s="176"/>
      <c r="G113" s="176"/>
      <c r="H113" s="160"/>
      <c r="I113" s="160"/>
      <c r="J113" s="160"/>
    </row>
    <row r="114" spans="1:10" s="174" customFormat="1" ht="20.25" customHeight="1">
      <c r="A114" s="322" t="s">
        <v>103</v>
      </c>
      <c r="B114" s="322" t="s">
        <v>41</v>
      </c>
      <c r="C114" s="193" t="s">
        <v>89</v>
      </c>
      <c r="D114" s="218"/>
      <c r="E114" s="176"/>
      <c r="F114" s="176"/>
      <c r="G114" s="176"/>
      <c r="H114" s="231">
        <f>H115+H116+H117+H118</f>
        <v>18.7</v>
      </c>
      <c r="I114" s="231">
        <f>I115+I116+I117+I118</f>
        <v>18.7</v>
      </c>
      <c r="J114" s="231">
        <f>J115+J116+J117+J118</f>
        <v>18.7</v>
      </c>
    </row>
    <row r="115" spans="1:10" s="174" customFormat="1" ht="20.25" customHeight="1">
      <c r="A115" s="323"/>
      <c r="B115" s="323"/>
      <c r="C115" s="188" t="s">
        <v>122</v>
      </c>
      <c r="D115" s="218"/>
      <c r="E115" s="176"/>
      <c r="F115" s="176"/>
      <c r="G115" s="176"/>
      <c r="H115" s="160"/>
      <c r="I115" s="160"/>
      <c r="J115" s="160"/>
    </row>
    <row r="116" spans="1:10" s="174" customFormat="1" ht="20.25" customHeight="1">
      <c r="A116" s="323"/>
      <c r="B116" s="323"/>
      <c r="C116" s="188" t="s">
        <v>139</v>
      </c>
      <c r="D116" s="218"/>
      <c r="E116" s="176"/>
      <c r="F116" s="176"/>
      <c r="G116" s="176"/>
      <c r="H116" s="160"/>
      <c r="I116" s="160"/>
      <c r="J116" s="160"/>
    </row>
    <row r="117" spans="1:10" s="174" customFormat="1" ht="20.25" customHeight="1">
      <c r="A117" s="323"/>
      <c r="B117" s="323"/>
      <c r="C117" s="188" t="s">
        <v>86</v>
      </c>
      <c r="D117" s="218" t="s">
        <v>90</v>
      </c>
      <c r="E117" s="146" t="s">
        <v>104</v>
      </c>
      <c r="F117" s="146" t="s">
        <v>264</v>
      </c>
      <c r="G117" s="176">
        <v>244</v>
      </c>
      <c r="H117" s="167">
        <v>18.7</v>
      </c>
      <c r="I117" s="167">
        <v>18.7</v>
      </c>
      <c r="J117" s="167">
        <v>18.7</v>
      </c>
    </row>
    <row r="118" spans="1:10" s="174" customFormat="1" ht="18" customHeight="1">
      <c r="A118" s="324"/>
      <c r="B118" s="324"/>
      <c r="C118" s="188" t="s">
        <v>91</v>
      </c>
      <c r="D118" s="218"/>
      <c r="E118" s="146"/>
      <c r="F118" s="146"/>
      <c r="G118" s="176"/>
      <c r="H118" s="160"/>
      <c r="I118" s="160"/>
      <c r="J118" s="160"/>
    </row>
    <row r="119" spans="1:10" s="174" customFormat="1" ht="20.25" customHeight="1">
      <c r="A119" s="322" t="s">
        <v>105</v>
      </c>
      <c r="B119" s="322" t="s">
        <v>43</v>
      </c>
      <c r="C119" s="193" t="s">
        <v>89</v>
      </c>
      <c r="D119" s="218"/>
      <c r="E119" s="176"/>
      <c r="F119" s="176"/>
      <c r="G119" s="176"/>
      <c r="H119" s="231">
        <f>H120+H121+H122+H123</f>
        <v>267.60000000000002</v>
      </c>
      <c r="I119" s="231">
        <f>I120+I121+I122+I123</f>
        <v>267.39999999999998</v>
      </c>
      <c r="J119" s="231">
        <f>J120+J121+J122+J123</f>
        <v>267.39999999999998</v>
      </c>
    </row>
    <row r="120" spans="1:10" s="174" customFormat="1" ht="21.75" customHeight="1">
      <c r="A120" s="323"/>
      <c r="B120" s="331"/>
      <c r="C120" s="188" t="s">
        <v>122</v>
      </c>
      <c r="D120" s="218" t="s">
        <v>90</v>
      </c>
      <c r="E120" s="176">
        <v>1004</v>
      </c>
      <c r="F120" s="146" t="s">
        <v>265</v>
      </c>
      <c r="G120" s="176">
        <v>313</v>
      </c>
      <c r="H120" s="167">
        <v>267.60000000000002</v>
      </c>
      <c r="I120" s="167">
        <v>267.39999999999998</v>
      </c>
      <c r="J120" s="167">
        <v>267.39999999999998</v>
      </c>
    </row>
    <row r="121" spans="1:10" s="174" customFormat="1" ht="21.75" customHeight="1">
      <c r="A121" s="323"/>
      <c r="B121" s="331"/>
      <c r="C121" s="188" t="s">
        <v>139</v>
      </c>
      <c r="D121" s="218"/>
      <c r="E121" s="176"/>
      <c r="F121" s="176"/>
      <c r="G121" s="176"/>
      <c r="H121" s="160"/>
      <c r="I121" s="160"/>
      <c r="J121" s="160"/>
    </row>
    <row r="122" spans="1:10" s="174" customFormat="1" ht="20.25" customHeight="1">
      <c r="A122" s="323"/>
      <c r="B122" s="331"/>
      <c r="C122" s="188" t="s">
        <v>86</v>
      </c>
      <c r="D122" s="218"/>
      <c r="E122" s="176"/>
      <c r="F122" s="176"/>
      <c r="G122" s="176"/>
      <c r="H122" s="160"/>
      <c r="I122" s="160"/>
      <c r="J122" s="160"/>
    </row>
    <row r="123" spans="1:10" s="174" customFormat="1" ht="20.25" customHeight="1">
      <c r="A123" s="324"/>
      <c r="B123" s="332"/>
      <c r="C123" s="188" t="s">
        <v>91</v>
      </c>
      <c r="D123" s="218"/>
      <c r="E123" s="176"/>
      <c r="F123" s="176"/>
      <c r="G123" s="176"/>
      <c r="H123" s="160"/>
      <c r="I123" s="160"/>
      <c r="J123" s="160"/>
    </row>
    <row r="124" spans="1:10" s="174" customFormat="1" ht="17.25" customHeight="1">
      <c r="A124" s="322" t="s">
        <v>106</v>
      </c>
      <c r="B124" s="325" t="s">
        <v>182</v>
      </c>
      <c r="C124" s="193" t="s">
        <v>89</v>
      </c>
      <c r="D124" s="218"/>
      <c r="E124" s="176"/>
      <c r="F124" s="176"/>
      <c r="G124" s="176"/>
      <c r="H124" s="231">
        <f>H126</f>
        <v>7138.3</v>
      </c>
      <c r="I124" s="231">
        <f>I126</f>
        <v>7138.2</v>
      </c>
      <c r="J124" s="231">
        <f>J126</f>
        <v>7138.2</v>
      </c>
    </row>
    <row r="125" spans="1:10" s="174" customFormat="1" ht="17.25" customHeight="1">
      <c r="A125" s="323"/>
      <c r="B125" s="326"/>
      <c r="C125" s="188" t="s">
        <v>122</v>
      </c>
      <c r="D125" s="218"/>
      <c r="E125" s="176"/>
      <c r="F125" s="176"/>
      <c r="G125" s="176"/>
      <c r="H125" s="160"/>
      <c r="I125" s="160"/>
      <c r="J125" s="160"/>
    </row>
    <row r="126" spans="1:10" s="174" customFormat="1" ht="17.25" customHeight="1">
      <c r="A126" s="323"/>
      <c r="B126" s="326"/>
      <c r="C126" s="188" t="s">
        <v>139</v>
      </c>
      <c r="D126" s="218" t="s">
        <v>90</v>
      </c>
      <c r="E126" s="146" t="s">
        <v>108</v>
      </c>
      <c r="F126" s="146" t="s">
        <v>266</v>
      </c>
      <c r="G126" s="176">
        <v>313</v>
      </c>
      <c r="H126" s="167">
        <v>7138.3</v>
      </c>
      <c r="I126" s="167">
        <v>7138.2</v>
      </c>
      <c r="J126" s="167">
        <v>7138.2</v>
      </c>
    </row>
    <row r="127" spans="1:10" s="174" customFormat="1" ht="17.25" customHeight="1">
      <c r="A127" s="323"/>
      <c r="B127" s="326"/>
      <c r="C127" s="188" t="s">
        <v>86</v>
      </c>
      <c r="D127" s="218"/>
      <c r="E127" s="176"/>
      <c r="F127" s="176"/>
      <c r="G127" s="176"/>
      <c r="H127" s="160"/>
      <c r="I127" s="160"/>
      <c r="J127" s="160"/>
    </row>
    <row r="128" spans="1:10" s="174" customFormat="1" ht="17.25" customHeight="1">
      <c r="A128" s="324"/>
      <c r="B128" s="327"/>
      <c r="C128" s="188" t="s">
        <v>91</v>
      </c>
      <c r="D128" s="218"/>
      <c r="E128" s="176"/>
      <c r="F128" s="176"/>
      <c r="G128" s="176"/>
      <c r="H128" s="160"/>
      <c r="I128" s="160"/>
      <c r="J128" s="160"/>
    </row>
    <row r="129" spans="1:10" s="174" customFormat="1" ht="17.25" customHeight="1">
      <c r="A129" s="322" t="s">
        <v>109</v>
      </c>
      <c r="B129" s="325" t="s">
        <v>111</v>
      </c>
      <c r="C129" s="193" t="s">
        <v>89</v>
      </c>
      <c r="D129" s="218"/>
      <c r="E129" s="176"/>
      <c r="F129" s="176"/>
      <c r="G129" s="176"/>
      <c r="H129" s="231">
        <f>H131</f>
        <v>1626.1</v>
      </c>
      <c r="I129" s="231">
        <f>I131</f>
        <v>1626.1</v>
      </c>
      <c r="J129" s="231">
        <f>J131</f>
        <v>1626.1</v>
      </c>
    </row>
    <row r="130" spans="1:10" s="174" customFormat="1" ht="17.25" customHeight="1">
      <c r="A130" s="323"/>
      <c r="B130" s="326"/>
      <c r="C130" s="188" t="s">
        <v>122</v>
      </c>
      <c r="D130" s="218"/>
      <c r="E130" s="176"/>
      <c r="F130" s="176"/>
      <c r="G130" s="176"/>
      <c r="H130" s="231"/>
      <c r="I130" s="231"/>
      <c r="J130" s="231"/>
    </row>
    <row r="131" spans="1:10" s="174" customFormat="1" ht="17.25" customHeight="1">
      <c r="A131" s="323"/>
      <c r="B131" s="326"/>
      <c r="C131" s="188" t="s">
        <v>139</v>
      </c>
      <c r="D131" s="218" t="s">
        <v>90</v>
      </c>
      <c r="E131" s="146" t="s">
        <v>108</v>
      </c>
      <c r="F131" s="146" t="s">
        <v>267</v>
      </c>
      <c r="G131" s="176">
        <v>313</v>
      </c>
      <c r="H131" s="167">
        <v>1626.1</v>
      </c>
      <c r="I131" s="167">
        <v>1626.1</v>
      </c>
      <c r="J131" s="167">
        <v>1626.1</v>
      </c>
    </row>
    <row r="132" spans="1:10" s="174" customFormat="1" ht="17.25" customHeight="1">
      <c r="A132" s="323"/>
      <c r="B132" s="326"/>
      <c r="C132" s="188" t="s">
        <v>86</v>
      </c>
      <c r="D132" s="218"/>
      <c r="E132" s="176"/>
      <c r="F132" s="176"/>
      <c r="G132" s="176"/>
      <c r="H132" s="160"/>
      <c r="I132" s="160"/>
      <c r="J132" s="160"/>
    </row>
    <row r="133" spans="1:10" s="174" customFormat="1" ht="17.25" customHeight="1">
      <c r="A133" s="324"/>
      <c r="B133" s="327"/>
      <c r="C133" s="188" t="s">
        <v>91</v>
      </c>
      <c r="D133" s="218"/>
      <c r="E133" s="176"/>
      <c r="F133" s="176"/>
      <c r="G133" s="176"/>
      <c r="H133" s="160"/>
      <c r="I133" s="160"/>
      <c r="J133" s="160"/>
    </row>
    <row r="134" spans="1:10" s="174" customFormat="1" ht="17.25" customHeight="1">
      <c r="A134" s="322" t="s">
        <v>110</v>
      </c>
      <c r="B134" s="325" t="s">
        <v>299</v>
      </c>
      <c r="C134" s="193" t="s">
        <v>89</v>
      </c>
      <c r="D134" s="218"/>
      <c r="E134" s="176"/>
      <c r="F134" s="176"/>
      <c r="G134" s="176"/>
      <c r="H134" s="231">
        <f>H136</f>
        <v>1842.8</v>
      </c>
      <c r="I134" s="231">
        <f>I136</f>
        <v>1842.8</v>
      </c>
      <c r="J134" s="231">
        <f>J136</f>
        <v>1842.8</v>
      </c>
    </row>
    <row r="135" spans="1:10" s="174" customFormat="1" ht="17.25" customHeight="1">
      <c r="A135" s="323"/>
      <c r="B135" s="326"/>
      <c r="C135" s="188" t="s">
        <v>122</v>
      </c>
      <c r="D135" s="218"/>
      <c r="E135" s="176"/>
      <c r="F135" s="176"/>
      <c r="G135" s="176"/>
      <c r="H135" s="160"/>
      <c r="I135" s="160"/>
      <c r="J135" s="160"/>
    </row>
    <row r="136" spans="1:10" s="174" customFormat="1" ht="17.25" customHeight="1">
      <c r="A136" s="323"/>
      <c r="B136" s="326"/>
      <c r="C136" s="188" t="s">
        <v>139</v>
      </c>
      <c r="D136" s="218" t="s">
        <v>90</v>
      </c>
      <c r="E136" s="146" t="s">
        <v>108</v>
      </c>
      <c r="F136" s="146" t="s">
        <v>268</v>
      </c>
      <c r="G136" s="176">
        <v>313</v>
      </c>
      <c r="H136" s="167">
        <v>1842.8</v>
      </c>
      <c r="I136" s="167">
        <v>1842.8</v>
      </c>
      <c r="J136" s="167">
        <v>1842.8</v>
      </c>
    </row>
    <row r="137" spans="1:10" s="174" customFormat="1" ht="17.25" customHeight="1">
      <c r="A137" s="323"/>
      <c r="B137" s="326"/>
      <c r="C137" s="188" t="s">
        <v>86</v>
      </c>
      <c r="D137" s="218"/>
      <c r="E137" s="176"/>
      <c r="F137" s="176"/>
      <c r="G137" s="176"/>
      <c r="H137" s="160"/>
      <c r="I137" s="160"/>
      <c r="J137" s="160"/>
    </row>
    <row r="138" spans="1:10" s="174" customFormat="1" ht="17.25" customHeight="1">
      <c r="A138" s="324"/>
      <c r="B138" s="327"/>
      <c r="C138" s="188" t="s">
        <v>91</v>
      </c>
      <c r="D138" s="218"/>
      <c r="E138" s="176"/>
      <c r="F138" s="176"/>
      <c r="G138" s="176"/>
      <c r="H138" s="160"/>
      <c r="I138" s="160"/>
      <c r="J138" s="160"/>
    </row>
    <row r="139" spans="1:10" s="174" customFormat="1" ht="21.75" customHeight="1">
      <c r="A139" s="322" t="s">
        <v>112</v>
      </c>
      <c r="B139" s="322" t="s">
        <v>300</v>
      </c>
      <c r="C139" s="193" t="s">
        <v>89</v>
      </c>
      <c r="D139" s="218"/>
      <c r="E139" s="176"/>
      <c r="F139" s="176"/>
      <c r="G139" s="176"/>
      <c r="H139" s="160"/>
      <c r="I139" s="160"/>
      <c r="J139" s="160"/>
    </row>
    <row r="140" spans="1:10" s="174" customFormat="1" ht="18.75" customHeight="1">
      <c r="A140" s="323"/>
      <c r="B140" s="323"/>
      <c r="C140" s="188" t="s">
        <v>122</v>
      </c>
      <c r="D140" s="218"/>
      <c r="E140" s="176"/>
      <c r="F140" s="176"/>
      <c r="G140" s="176"/>
      <c r="H140" s="160"/>
      <c r="I140" s="160"/>
      <c r="J140" s="160"/>
    </row>
    <row r="141" spans="1:10" s="174" customFormat="1" ht="18.75" customHeight="1">
      <c r="A141" s="323"/>
      <c r="B141" s="323"/>
      <c r="C141" s="188" t="s">
        <v>139</v>
      </c>
      <c r="D141" s="218" t="s">
        <v>90</v>
      </c>
      <c r="E141" s="146" t="s">
        <v>108</v>
      </c>
      <c r="F141" s="146" t="s">
        <v>269</v>
      </c>
      <c r="G141" s="176">
        <v>313</v>
      </c>
      <c r="H141" s="235">
        <v>0</v>
      </c>
      <c r="I141" s="235">
        <v>0</v>
      </c>
      <c r="J141" s="235">
        <v>0</v>
      </c>
    </row>
    <row r="142" spans="1:10" s="174" customFormat="1" ht="18.75" customHeight="1">
      <c r="A142" s="323"/>
      <c r="B142" s="323"/>
      <c r="C142" s="188" t="s">
        <v>86</v>
      </c>
      <c r="D142" s="218"/>
      <c r="E142" s="176"/>
      <c r="F142" s="176"/>
      <c r="G142" s="176"/>
      <c r="H142" s="235"/>
      <c r="I142" s="235"/>
      <c r="J142" s="235"/>
    </row>
    <row r="143" spans="1:10" s="174" customFormat="1" ht="17.25" customHeight="1">
      <c r="A143" s="324"/>
      <c r="B143" s="324"/>
      <c r="C143" s="188" t="s">
        <v>91</v>
      </c>
      <c r="D143" s="218"/>
      <c r="E143" s="176"/>
      <c r="F143" s="176"/>
      <c r="G143" s="176"/>
      <c r="H143" s="235"/>
      <c r="I143" s="235"/>
      <c r="J143" s="235"/>
    </row>
    <row r="144" spans="1:10" s="174" customFormat="1" ht="17.25" customHeight="1">
      <c r="A144" s="322" t="s">
        <v>113</v>
      </c>
      <c r="B144" s="322" t="s">
        <v>301</v>
      </c>
      <c r="C144" s="193" t="s">
        <v>89</v>
      </c>
      <c r="D144" s="218"/>
      <c r="E144" s="176"/>
      <c r="F144" s="176"/>
      <c r="G144" s="176"/>
      <c r="H144" s="235">
        <f>H146</f>
        <v>0</v>
      </c>
      <c r="I144" s="235">
        <f>I146</f>
        <v>0</v>
      </c>
      <c r="J144" s="235">
        <f>J146</f>
        <v>0</v>
      </c>
    </row>
    <row r="145" spans="1:10" s="174" customFormat="1" ht="17.25" customHeight="1">
      <c r="A145" s="323"/>
      <c r="B145" s="331"/>
      <c r="C145" s="188" t="s">
        <v>122</v>
      </c>
      <c r="D145" s="218"/>
      <c r="E145" s="176"/>
      <c r="F145" s="176"/>
      <c r="G145" s="176"/>
      <c r="H145" s="235"/>
      <c r="I145" s="235"/>
      <c r="J145" s="235"/>
    </row>
    <row r="146" spans="1:10" s="174" customFormat="1" ht="17.25" customHeight="1">
      <c r="A146" s="323"/>
      <c r="B146" s="331"/>
      <c r="C146" s="188" t="s">
        <v>139</v>
      </c>
      <c r="D146" s="218" t="s">
        <v>90</v>
      </c>
      <c r="E146" s="146" t="s">
        <v>108</v>
      </c>
      <c r="F146" s="146" t="s">
        <v>269</v>
      </c>
      <c r="G146" s="176">
        <v>313</v>
      </c>
      <c r="H146" s="235">
        <v>0</v>
      </c>
      <c r="I146" s="235">
        <v>0</v>
      </c>
      <c r="J146" s="235">
        <v>0</v>
      </c>
    </row>
    <row r="147" spans="1:10" s="174" customFormat="1" ht="20.25" customHeight="1">
      <c r="A147" s="323"/>
      <c r="B147" s="331"/>
      <c r="C147" s="188" t="s">
        <v>86</v>
      </c>
      <c r="D147" s="218"/>
      <c r="E147" s="176"/>
      <c r="F147" s="176"/>
      <c r="G147" s="176"/>
      <c r="H147" s="160"/>
      <c r="I147" s="160"/>
      <c r="J147" s="160"/>
    </row>
    <row r="148" spans="1:10" s="174" customFormat="1" ht="23.25" customHeight="1">
      <c r="A148" s="324"/>
      <c r="B148" s="332"/>
      <c r="C148" s="188" t="s">
        <v>91</v>
      </c>
      <c r="D148" s="218"/>
      <c r="E148" s="176"/>
      <c r="F148" s="176"/>
      <c r="G148" s="176"/>
      <c r="H148" s="160"/>
      <c r="I148" s="160"/>
      <c r="J148" s="160"/>
    </row>
    <row r="149" spans="1:10" s="174" customFormat="1" ht="17.25" customHeight="1">
      <c r="A149" s="322" t="s">
        <v>115</v>
      </c>
      <c r="B149" s="322" t="s">
        <v>52</v>
      </c>
      <c r="C149" s="193" t="s">
        <v>89</v>
      </c>
      <c r="D149" s="218"/>
      <c r="E149" s="176"/>
      <c r="F149" s="176"/>
      <c r="G149" s="176"/>
      <c r="H149" s="231">
        <f>H152</f>
        <v>0</v>
      </c>
      <c r="I149" s="231">
        <f>I152</f>
        <v>0</v>
      </c>
      <c r="J149" s="231">
        <f>J152</f>
        <v>0</v>
      </c>
    </row>
    <row r="150" spans="1:10" s="174" customFormat="1" ht="17.25" customHeight="1">
      <c r="A150" s="323"/>
      <c r="B150" s="331"/>
      <c r="C150" s="188" t="s">
        <v>122</v>
      </c>
      <c r="D150" s="218"/>
      <c r="E150" s="176"/>
      <c r="F150" s="176"/>
      <c r="G150" s="176"/>
      <c r="H150" s="160"/>
      <c r="I150" s="160"/>
      <c r="J150" s="160"/>
    </row>
    <row r="151" spans="1:10" s="174" customFormat="1" ht="17.25" customHeight="1">
      <c r="A151" s="323"/>
      <c r="B151" s="331"/>
      <c r="C151" s="188" t="s">
        <v>139</v>
      </c>
      <c r="D151" s="218"/>
      <c r="E151" s="146"/>
      <c r="F151" s="146"/>
      <c r="G151" s="176"/>
      <c r="H151" s="160"/>
      <c r="I151" s="160"/>
      <c r="J151" s="160"/>
    </row>
    <row r="152" spans="1:10" s="174" customFormat="1" ht="17.25" customHeight="1">
      <c r="A152" s="323"/>
      <c r="B152" s="331"/>
      <c r="C152" s="188" t="s">
        <v>86</v>
      </c>
      <c r="D152" s="218" t="s">
        <v>90</v>
      </c>
      <c r="E152" s="146" t="s">
        <v>100</v>
      </c>
      <c r="F152" s="146" t="s">
        <v>270</v>
      </c>
      <c r="G152" s="176">
        <v>244</v>
      </c>
      <c r="H152" s="167">
        <v>0</v>
      </c>
      <c r="I152" s="167">
        <v>0</v>
      </c>
      <c r="J152" s="167">
        <v>0</v>
      </c>
    </row>
    <row r="153" spans="1:10" s="174" customFormat="1" ht="15.75">
      <c r="A153" s="324"/>
      <c r="B153" s="332"/>
      <c r="C153" s="188" t="s">
        <v>91</v>
      </c>
      <c r="D153" s="218"/>
      <c r="E153" s="176"/>
      <c r="F153" s="176"/>
      <c r="G153" s="176"/>
      <c r="H153" s="160"/>
      <c r="I153" s="160"/>
      <c r="J153" s="160"/>
    </row>
    <row r="154" spans="1:10" s="174" customFormat="1" ht="17.25" customHeight="1">
      <c r="A154" s="322" t="s">
        <v>116</v>
      </c>
      <c r="B154" s="322" t="s">
        <v>302</v>
      </c>
      <c r="C154" s="193" t="s">
        <v>89</v>
      </c>
      <c r="D154" s="218"/>
      <c r="E154" s="176"/>
      <c r="F154" s="176"/>
      <c r="G154" s="176"/>
      <c r="H154" s="231">
        <f>H156</f>
        <v>1245</v>
      </c>
      <c r="I154" s="231">
        <f>I156</f>
        <v>1245</v>
      </c>
      <c r="J154" s="231">
        <f>J156</f>
        <v>1245</v>
      </c>
    </row>
    <row r="155" spans="1:10" s="174" customFormat="1" ht="17.25" customHeight="1">
      <c r="A155" s="323"/>
      <c r="B155" s="331"/>
      <c r="C155" s="188" t="s">
        <v>122</v>
      </c>
      <c r="D155" s="218"/>
      <c r="E155" s="176"/>
      <c r="F155" s="176"/>
      <c r="G155" s="176"/>
      <c r="H155" s="160"/>
      <c r="I155" s="160"/>
      <c r="J155" s="160"/>
    </row>
    <row r="156" spans="1:10" s="174" customFormat="1" ht="17.25" customHeight="1">
      <c r="A156" s="323"/>
      <c r="B156" s="331"/>
      <c r="C156" s="188" t="s">
        <v>139</v>
      </c>
      <c r="D156" s="218" t="s">
        <v>90</v>
      </c>
      <c r="E156" s="146" t="s">
        <v>117</v>
      </c>
      <c r="F156" s="146" t="s">
        <v>332</v>
      </c>
      <c r="G156" s="176">
        <v>244</v>
      </c>
      <c r="H156" s="167">
        <v>1245</v>
      </c>
      <c r="I156" s="167">
        <v>1245</v>
      </c>
      <c r="J156" s="167">
        <v>1245</v>
      </c>
    </row>
    <row r="157" spans="1:10" s="174" customFormat="1" ht="17.25" customHeight="1">
      <c r="A157" s="323"/>
      <c r="B157" s="331"/>
      <c r="C157" s="188" t="s">
        <v>86</v>
      </c>
      <c r="D157" s="218"/>
      <c r="E157" s="176"/>
      <c r="F157" s="176"/>
      <c r="G157" s="176"/>
      <c r="H157" s="160"/>
      <c r="I157" s="160"/>
      <c r="J157" s="160"/>
    </row>
    <row r="158" spans="1:10" s="174" customFormat="1" ht="15.75">
      <c r="A158" s="324"/>
      <c r="B158" s="332"/>
      <c r="C158" s="188" t="s">
        <v>91</v>
      </c>
      <c r="D158" s="218"/>
      <c r="E158" s="176"/>
      <c r="F158" s="176"/>
      <c r="G158" s="176"/>
      <c r="H158" s="160"/>
      <c r="I158" s="160"/>
      <c r="J158" s="160"/>
    </row>
    <row r="159" spans="1:10" s="174" customFormat="1" ht="17.25" customHeight="1">
      <c r="A159" s="322" t="s">
        <v>118</v>
      </c>
      <c r="B159" s="322" t="s">
        <v>187</v>
      </c>
      <c r="C159" s="193" t="s">
        <v>89</v>
      </c>
      <c r="D159" s="218"/>
      <c r="E159" s="176"/>
      <c r="F159" s="176"/>
      <c r="G159" s="176"/>
      <c r="H159" s="231">
        <f>H161</f>
        <v>648.4</v>
      </c>
      <c r="I159" s="231">
        <f>I161</f>
        <v>544.20000000000005</v>
      </c>
      <c r="J159" s="231">
        <f>J161</f>
        <v>544.20000000000005</v>
      </c>
    </row>
    <row r="160" spans="1:10" s="174" customFormat="1" ht="17.25" customHeight="1">
      <c r="A160" s="323"/>
      <c r="B160" s="331"/>
      <c r="C160" s="188" t="s">
        <v>122</v>
      </c>
      <c r="D160" s="218"/>
      <c r="E160" s="176"/>
      <c r="F160" s="176"/>
      <c r="G160" s="176"/>
      <c r="H160" s="160"/>
      <c r="I160" s="160"/>
      <c r="J160" s="160"/>
    </row>
    <row r="161" spans="1:10" s="174" customFormat="1" ht="17.25" customHeight="1">
      <c r="A161" s="323"/>
      <c r="B161" s="331"/>
      <c r="C161" s="188" t="s">
        <v>139</v>
      </c>
      <c r="D161" s="218" t="s">
        <v>90</v>
      </c>
      <c r="E161" s="146" t="s">
        <v>108</v>
      </c>
      <c r="F161" s="146" t="s">
        <v>271</v>
      </c>
      <c r="G161" s="176">
        <v>313</v>
      </c>
      <c r="H161" s="167">
        <v>648.4</v>
      </c>
      <c r="I161" s="167">
        <v>544.20000000000005</v>
      </c>
      <c r="J161" s="167">
        <v>544.20000000000005</v>
      </c>
    </row>
    <row r="162" spans="1:10" s="174" customFormat="1" ht="17.25" customHeight="1">
      <c r="A162" s="323"/>
      <c r="B162" s="331"/>
      <c r="C162" s="188" t="s">
        <v>86</v>
      </c>
      <c r="D162" s="218"/>
      <c r="E162" s="176"/>
      <c r="F162" s="176"/>
      <c r="G162" s="176"/>
      <c r="H162" s="160"/>
      <c r="I162" s="160"/>
      <c r="J162" s="160"/>
    </row>
    <row r="163" spans="1:10" s="174" customFormat="1" ht="30" customHeight="1">
      <c r="A163" s="324"/>
      <c r="B163" s="332"/>
      <c r="C163" s="188" t="s">
        <v>91</v>
      </c>
      <c r="D163" s="218"/>
      <c r="E163" s="176"/>
      <c r="F163" s="176"/>
      <c r="G163" s="176"/>
      <c r="H163" s="160"/>
      <c r="I163" s="160"/>
      <c r="J163" s="160"/>
    </row>
    <row r="164" spans="1:10" s="174" customFormat="1" ht="30" customHeight="1">
      <c r="A164" s="322" t="s">
        <v>328</v>
      </c>
      <c r="B164" s="319" t="s">
        <v>317</v>
      </c>
      <c r="C164" s="193" t="s">
        <v>89</v>
      </c>
      <c r="D164" s="218"/>
      <c r="E164" s="176"/>
      <c r="F164" s="176"/>
      <c r="G164" s="176"/>
      <c r="H164" s="231">
        <f>H165+H166+H167+H168</f>
        <v>415</v>
      </c>
      <c r="I164" s="231">
        <f>I165+I166+I167+I168</f>
        <v>415</v>
      </c>
      <c r="J164" s="231">
        <f>J165+J166+J167+J168</f>
        <v>415</v>
      </c>
    </row>
    <row r="165" spans="1:10" s="174" customFormat="1" ht="30" customHeight="1">
      <c r="A165" s="323"/>
      <c r="B165" s="320"/>
      <c r="C165" s="188" t="s">
        <v>122</v>
      </c>
      <c r="D165" s="218"/>
      <c r="E165" s="176"/>
      <c r="F165" s="176"/>
      <c r="G165" s="176"/>
      <c r="H165" s="160"/>
      <c r="I165" s="160"/>
      <c r="J165" s="160"/>
    </row>
    <row r="166" spans="1:10" s="174" customFormat="1" ht="30" customHeight="1">
      <c r="A166" s="323"/>
      <c r="B166" s="320"/>
      <c r="C166" s="188" t="s">
        <v>139</v>
      </c>
      <c r="D166" s="218" t="s">
        <v>90</v>
      </c>
      <c r="E166" s="146" t="s">
        <v>117</v>
      </c>
      <c r="F166" s="146" t="s">
        <v>333</v>
      </c>
      <c r="G166" s="176">
        <v>244</v>
      </c>
      <c r="H166" s="166">
        <v>415</v>
      </c>
      <c r="I166" s="166">
        <v>415</v>
      </c>
      <c r="J166" s="166">
        <v>415</v>
      </c>
    </row>
    <row r="167" spans="1:10" s="174" customFormat="1" ht="30" customHeight="1">
      <c r="A167" s="323"/>
      <c r="B167" s="320"/>
      <c r="C167" s="188" t="s">
        <v>86</v>
      </c>
      <c r="D167" s="218"/>
      <c r="E167" s="176"/>
      <c r="F167" s="176"/>
      <c r="G167" s="176"/>
      <c r="H167" s="160"/>
      <c r="I167" s="160"/>
      <c r="J167" s="160"/>
    </row>
    <row r="168" spans="1:10" s="174" customFormat="1" ht="30" customHeight="1">
      <c r="A168" s="324"/>
      <c r="B168" s="321"/>
      <c r="C168" s="188" t="s">
        <v>91</v>
      </c>
      <c r="D168" s="218"/>
      <c r="E168" s="176"/>
      <c r="F168" s="176"/>
      <c r="G168" s="176"/>
      <c r="H168" s="160"/>
      <c r="I168" s="160"/>
      <c r="J168" s="160"/>
    </row>
    <row r="169" spans="1:10" s="174" customFormat="1" ht="30" customHeight="1">
      <c r="A169" s="322" t="s">
        <v>329</v>
      </c>
      <c r="B169" s="319" t="s">
        <v>319</v>
      </c>
      <c r="C169" s="193" t="s">
        <v>89</v>
      </c>
      <c r="D169" s="218" t="s">
        <v>90</v>
      </c>
      <c r="E169" s="146" t="s">
        <v>337</v>
      </c>
      <c r="F169" s="146" t="s">
        <v>279</v>
      </c>
      <c r="G169" s="176"/>
      <c r="H169" s="231">
        <f>H170+H171+H172+H173</f>
        <v>15163.3</v>
      </c>
      <c r="I169" s="231">
        <f>I170+I171+I172+I173</f>
        <v>15163.3</v>
      </c>
      <c r="J169" s="231">
        <f>J170+J171+J172+J173</f>
        <v>15163.3</v>
      </c>
    </row>
    <row r="170" spans="1:10" s="174" customFormat="1" ht="30" customHeight="1">
      <c r="A170" s="323"/>
      <c r="B170" s="320"/>
      <c r="C170" s="188" t="s">
        <v>122</v>
      </c>
      <c r="D170" s="218"/>
      <c r="E170" s="176"/>
      <c r="F170" s="176"/>
      <c r="G170" s="176"/>
      <c r="H170" s="160"/>
      <c r="I170" s="160"/>
      <c r="J170" s="160"/>
    </row>
    <row r="171" spans="1:10" s="174" customFormat="1" ht="30" customHeight="1">
      <c r="A171" s="323"/>
      <c r="B171" s="320"/>
      <c r="C171" s="188" t="s">
        <v>139</v>
      </c>
      <c r="D171" s="218"/>
      <c r="E171" s="176"/>
      <c r="F171" s="176"/>
      <c r="G171" s="176"/>
      <c r="H171" s="160"/>
      <c r="I171" s="160"/>
      <c r="J171" s="160"/>
    </row>
    <row r="172" spans="1:10" s="174" customFormat="1" ht="30" customHeight="1">
      <c r="A172" s="323"/>
      <c r="B172" s="320"/>
      <c r="C172" s="188" t="s">
        <v>86</v>
      </c>
      <c r="D172" s="218" t="s">
        <v>90</v>
      </c>
      <c r="E172" s="146" t="s">
        <v>94</v>
      </c>
      <c r="F172" s="146" t="s">
        <v>279</v>
      </c>
      <c r="G172" s="176">
        <v>244</v>
      </c>
      <c r="H172" s="166">
        <v>15163.3</v>
      </c>
      <c r="I172" s="166">
        <v>15163.3</v>
      </c>
      <c r="J172" s="166">
        <v>15163.3</v>
      </c>
    </row>
    <row r="173" spans="1:10" s="174" customFormat="1" ht="30" customHeight="1">
      <c r="A173" s="324"/>
      <c r="B173" s="321"/>
      <c r="C173" s="188" t="s">
        <v>91</v>
      </c>
      <c r="D173" s="218"/>
      <c r="E173" s="176"/>
      <c r="F173" s="176"/>
      <c r="G173" s="176"/>
      <c r="H173" s="160"/>
      <c r="I173" s="160"/>
      <c r="J173" s="160"/>
    </row>
    <row r="174" spans="1:10" s="174" customFormat="1" ht="30" customHeight="1">
      <c r="A174" s="328" t="s">
        <v>330</v>
      </c>
      <c r="B174" s="319" t="s">
        <v>326</v>
      </c>
      <c r="C174" s="193" t="s">
        <v>89</v>
      </c>
      <c r="D174" s="218"/>
      <c r="E174" s="176"/>
      <c r="F174" s="176"/>
      <c r="G174" s="176"/>
      <c r="H174" s="231">
        <f>H175+H176+H177+H178</f>
        <v>0</v>
      </c>
      <c r="I174" s="231">
        <f>I175+I176+I177+I178</f>
        <v>0</v>
      </c>
      <c r="J174" s="231">
        <f>J175+J176+J177+J178</f>
        <v>0</v>
      </c>
    </row>
    <row r="175" spans="1:10" s="174" customFormat="1" ht="30" customHeight="1">
      <c r="A175" s="329"/>
      <c r="B175" s="320"/>
      <c r="C175" s="188" t="s">
        <v>122</v>
      </c>
      <c r="D175" s="218" t="s">
        <v>90</v>
      </c>
      <c r="E175" s="146" t="s">
        <v>337</v>
      </c>
      <c r="F175" s="146" t="s">
        <v>338</v>
      </c>
      <c r="G175" s="176">
        <v>244</v>
      </c>
      <c r="H175" s="166"/>
      <c r="I175" s="166"/>
      <c r="J175" s="166"/>
    </row>
    <row r="176" spans="1:10" s="174" customFormat="1" ht="30" customHeight="1">
      <c r="A176" s="329"/>
      <c r="B176" s="320"/>
      <c r="C176" s="188" t="s">
        <v>139</v>
      </c>
      <c r="D176" s="218" t="s">
        <v>90</v>
      </c>
      <c r="E176" s="146" t="s">
        <v>337</v>
      </c>
      <c r="F176" s="146" t="s">
        <v>338</v>
      </c>
      <c r="G176" s="176">
        <v>244</v>
      </c>
      <c r="H176" s="166"/>
      <c r="I176" s="166"/>
      <c r="J176" s="166"/>
    </row>
    <row r="177" spans="1:10" s="174" customFormat="1" ht="30" customHeight="1">
      <c r="A177" s="329"/>
      <c r="B177" s="320"/>
      <c r="C177" s="188" t="s">
        <v>86</v>
      </c>
      <c r="D177" s="218"/>
      <c r="E177" s="176"/>
      <c r="F177" s="176"/>
      <c r="G177" s="176"/>
      <c r="H177" s="160"/>
      <c r="I177" s="160"/>
      <c r="J177" s="160"/>
    </row>
    <row r="178" spans="1:10" s="174" customFormat="1" ht="30" customHeight="1" thickBot="1">
      <c r="A178" s="330"/>
      <c r="B178" s="321"/>
      <c r="C178" s="188" t="s">
        <v>91</v>
      </c>
      <c r="D178" s="218"/>
      <c r="E178" s="176"/>
      <c r="F178" s="176"/>
      <c r="G178" s="176"/>
      <c r="H178" s="160"/>
      <c r="I178" s="160"/>
      <c r="J178" s="160"/>
    </row>
    <row r="179" spans="1:10" s="174" customFormat="1" ht="20.100000000000001" customHeight="1">
      <c r="A179" s="328" t="s">
        <v>351</v>
      </c>
      <c r="B179" s="310" t="s">
        <v>352</v>
      </c>
      <c r="C179" s="193" t="s">
        <v>89</v>
      </c>
      <c r="D179" s="218"/>
      <c r="E179" s="176"/>
      <c r="F179" s="176"/>
      <c r="G179" s="176"/>
      <c r="H179" s="231">
        <f>H180+H181+H182</f>
        <v>4269.6000000000004</v>
      </c>
      <c r="I179" s="231">
        <f t="shared" ref="I179:J179" si="14">I180+I181+I182</f>
        <v>4269.6000000000004</v>
      </c>
      <c r="J179" s="231">
        <f t="shared" si="14"/>
        <v>4269.6000000000004</v>
      </c>
    </row>
    <row r="180" spans="1:10" s="174" customFormat="1" ht="20.100000000000001" customHeight="1">
      <c r="A180" s="329"/>
      <c r="B180" s="311"/>
      <c r="C180" s="188" t="s">
        <v>122</v>
      </c>
      <c r="D180" s="218" t="s">
        <v>90</v>
      </c>
      <c r="E180" s="146" t="s">
        <v>337</v>
      </c>
      <c r="F180" s="176" t="s">
        <v>358</v>
      </c>
      <c r="G180" s="176">
        <v>242.244</v>
      </c>
      <c r="H180" s="235">
        <v>4182.6000000000004</v>
      </c>
      <c r="I180" s="235">
        <v>4182.6000000000004</v>
      </c>
      <c r="J180" s="235">
        <v>4182.6000000000004</v>
      </c>
    </row>
    <row r="181" spans="1:10" s="174" customFormat="1" ht="20.100000000000001" customHeight="1">
      <c r="A181" s="329"/>
      <c r="B181" s="311"/>
      <c r="C181" s="188" t="s">
        <v>139</v>
      </c>
      <c r="D181" s="218" t="s">
        <v>90</v>
      </c>
      <c r="E181" s="146" t="s">
        <v>337</v>
      </c>
      <c r="F181" s="176" t="s">
        <v>358</v>
      </c>
      <c r="G181" s="176">
        <v>242.244</v>
      </c>
      <c r="H181" s="235">
        <v>85.4</v>
      </c>
      <c r="I181" s="235">
        <v>85.4</v>
      </c>
      <c r="J181" s="235">
        <v>85.4</v>
      </c>
    </row>
    <row r="182" spans="1:10" s="174" customFormat="1" ht="20.100000000000001" customHeight="1">
      <c r="A182" s="329"/>
      <c r="B182" s="311"/>
      <c r="C182" s="188" t="s">
        <v>86</v>
      </c>
      <c r="D182" s="218" t="s">
        <v>90</v>
      </c>
      <c r="E182" s="146" t="s">
        <v>337</v>
      </c>
      <c r="F182" s="176" t="s">
        <v>358</v>
      </c>
      <c r="G182" s="176">
        <v>242.244</v>
      </c>
      <c r="H182" s="235">
        <v>1.6</v>
      </c>
      <c r="I182" s="235">
        <v>1.6</v>
      </c>
      <c r="J182" s="235">
        <v>1.6</v>
      </c>
    </row>
    <row r="183" spans="1:10" s="174" customFormat="1" ht="20.100000000000001" customHeight="1" thickBot="1">
      <c r="A183" s="330"/>
      <c r="B183" s="312"/>
      <c r="C183" s="188" t="s">
        <v>91</v>
      </c>
      <c r="D183" s="218"/>
      <c r="E183" s="176"/>
      <c r="F183" s="176"/>
      <c r="G183" s="176"/>
      <c r="H183" s="160"/>
      <c r="I183" s="160"/>
      <c r="J183" s="160"/>
    </row>
    <row r="184" spans="1:10" s="174" customFormat="1" ht="17.25" customHeight="1">
      <c r="A184" s="350" t="s">
        <v>119</v>
      </c>
      <c r="B184" s="350" t="s">
        <v>55</v>
      </c>
      <c r="C184" s="198" t="s">
        <v>89</v>
      </c>
      <c r="D184" s="216"/>
      <c r="E184" s="180"/>
      <c r="F184" s="180"/>
      <c r="G184" s="180"/>
      <c r="H184" s="231">
        <f>H185+H186+H187</f>
        <v>19202.5</v>
      </c>
      <c r="I184" s="231">
        <f>I185+I186+I187</f>
        <v>19202.5</v>
      </c>
      <c r="J184" s="231">
        <f>J185+J186+J187</f>
        <v>19202.5</v>
      </c>
    </row>
    <row r="185" spans="1:10" s="174" customFormat="1" ht="17.25" customHeight="1">
      <c r="A185" s="351"/>
      <c r="B185" s="352"/>
      <c r="C185" s="179" t="s">
        <v>122</v>
      </c>
      <c r="D185" s="216"/>
      <c r="E185" s="180"/>
      <c r="F185" s="180"/>
      <c r="G185" s="180"/>
      <c r="H185" s="231"/>
      <c r="I185" s="231"/>
      <c r="J185" s="231"/>
    </row>
    <row r="186" spans="1:10" s="174" customFormat="1" ht="17.25" customHeight="1">
      <c r="A186" s="351"/>
      <c r="B186" s="352"/>
      <c r="C186" s="179" t="s">
        <v>139</v>
      </c>
      <c r="D186" s="216"/>
      <c r="E186" s="182"/>
      <c r="F186" s="182"/>
      <c r="G186" s="180"/>
      <c r="H186" s="231">
        <f t="shared" ref="H186:J187" si="15">H191+H196+H201</f>
        <v>0</v>
      </c>
      <c r="I186" s="231">
        <f t="shared" si="15"/>
        <v>0</v>
      </c>
      <c r="J186" s="231">
        <f t="shared" si="15"/>
        <v>0</v>
      </c>
    </row>
    <row r="187" spans="1:10" s="174" customFormat="1" ht="17.25" customHeight="1">
      <c r="A187" s="351"/>
      <c r="B187" s="352"/>
      <c r="C187" s="179" t="s">
        <v>86</v>
      </c>
      <c r="D187" s="216"/>
      <c r="E187" s="182"/>
      <c r="F187" s="182"/>
      <c r="G187" s="180"/>
      <c r="H187" s="231">
        <f t="shared" si="15"/>
        <v>19202.5</v>
      </c>
      <c r="I187" s="231">
        <f t="shared" si="15"/>
        <v>19202.5</v>
      </c>
      <c r="J187" s="231">
        <f t="shared" si="15"/>
        <v>19202.5</v>
      </c>
    </row>
    <row r="188" spans="1:10" s="174" customFormat="1" ht="15.75">
      <c r="A188" s="337"/>
      <c r="B188" s="353"/>
      <c r="C188" s="179" t="s">
        <v>91</v>
      </c>
      <c r="D188" s="218"/>
      <c r="E188" s="176"/>
      <c r="F188" s="176"/>
      <c r="G188" s="176"/>
      <c r="H188" s="160"/>
      <c r="I188" s="160"/>
      <c r="J188" s="160"/>
    </row>
    <row r="189" spans="1:10" s="174" customFormat="1" ht="17.25" customHeight="1">
      <c r="A189" s="322" t="s">
        <v>83</v>
      </c>
      <c r="B189" s="322" t="s">
        <v>213</v>
      </c>
      <c r="C189" s="193" t="s">
        <v>89</v>
      </c>
      <c r="D189" s="218"/>
      <c r="E189" s="176"/>
      <c r="F189" s="176"/>
      <c r="G189" s="176"/>
      <c r="H189" s="231">
        <f>H190+H191+H192</f>
        <v>0</v>
      </c>
      <c r="I189" s="231">
        <f>I190+I191+I192</f>
        <v>0</v>
      </c>
      <c r="J189" s="231">
        <f>J190+J191+J192</f>
        <v>0</v>
      </c>
    </row>
    <row r="190" spans="1:10" s="174" customFormat="1" ht="17.25" customHeight="1">
      <c r="A190" s="323"/>
      <c r="B190" s="331"/>
      <c r="C190" s="188" t="s">
        <v>122</v>
      </c>
      <c r="D190" s="218"/>
      <c r="E190" s="176"/>
      <c r="F190" s="176"/>
      <c r="G190" s="176"/>
      <c r="H190" s="160"/>
      <c r="I190" s="160"/>
      <c r="J190" s="160"/>
    </row>
    <row r="191" spans="1:10" s="174" customFormat="1" ht="17.25" customHeight="1">
      <c r="A191" s="323"/>
      <c r="B191" s="331"/>
      <c r="C191" s="188" t="s">
        <v>139</v>
      </c>
      <c r="D191" s="218" t="s">
        <v>90</v>
      </c>
      <c r="E191" s="146" t="s">
        <v>120</v>
      </c>
      <c r="F191" s="146" t="s">
        <v>339</v>
      </c>
      <c r="G191" s="176">
        <v>414</v>
      </c>
      <c r="H191" s="167"/>
      <c r="I191" s="167"/>
      <c r="J191" s="167"/>
    </row>
    <row r="192" spans="1:10" s="174" customFormat="1" ht="17.25" customHeight="1">
      <c r="A192" s="323"/>
      <c r="B192" s="331"/>
      <c r="C192" s="188" t="s">
        <v>86</v>
      </c>
      <c r="D192" s="218" t="s">
        <v>90</v>
      </c>
      <c r="E192" s="146" t="s">
        <v>120</v>
      </c>
      <c r="F192" s="146" t="s">
        <v>272</v>
      </c>
      <c r="G192" s="176">
        <v>244</v>
      </c>
      <c r="H192" s="167"/>
      <c r="I192" s="167"/>
      <c r="J192" s="167"/>
    </row>
    <row r="193" spans="1:10" s="174" customFormat="1" ht="15.75">
      <c r="A193" s="324"/>
      <c r="B193" s="332"/>
      <c r="C193" s="188" t="s">
        <v>91</v>
      </c>
      <c r="D193" s="218"/>
      <c r="E193" s="176"/>
      <c r="F193" s="176"/>
      <c r="G193" s="176"/>
      <c r="H193" s="160"/>
      <c r="I193" s="160"/>
      <c r="J193" s="160"/>
    </row>
    <row r="194" spans="1:10" s="174" customFormat="1" ht="17.25" customHeight="1">
      <c r="A194" s="322" t="s">
        <v>84</v>
      </c>
      <c r="B194" s="322" t="s">
        <v>214</v>
      </c>
      <c r="C194" s="193" t="s">
        <v>89</v>
      </c>
      <c r="D194" s="218"/>
      <c r="E194" s="176"/>
      <c r="F194" s="176"/>
      <c r="G194" s="176"/>
      <c r="H194" s="231">
        <f>H197</f>
        <v>19184.2</v>
      </c>
      <c r="I194" s="231">
        <f>I197</f>
        <v>19184.2</v>
      </c>
      <c r="J194" s="231">
        <f>J197</f>
        <v>19184.2</v>
      </c>
    </row>
    <row r="195" spans="1:10" s="174" customFormat="1" ht="17.25" customHeight="1">
      <c r="A195" s="323"/>
      <c r="B195" s="331"/>
      <c r="C195" s="188" t="s">
        <v>122</v>
      </c>
      <c r="D195" s="218"/>
      <c r="E195" s="176"/>
      <c r="F195" s="176"/>
      <c r="G195" s="176"/>
      <c r="H195" s="160"/>
      <c r="I195" s="160"/>
      <c r="J195" s="160"/>
    </row>
    <row r="196" spans="1:10" s="174" customFormat="1" ht="17.25" customHeight="1">
      <c r="A196" s="323"/>
      <c r="B196" s="331"/>
      <c r="C196" s="188" t="s">
        <v>139</v>
      </c>
      <c r="D196" s="218"/>
      <c r="E196" s="176"/>
      <c r="F196" s="176"/>
      <c r="G196" s="176"/>
      <c r="H196" s="160"/>
      <c r="I196" s="160"/>
      <c r="J196" s="160"/>
    </row>
    <row r="197" spans="1:10" s="174" customFormat="1" ht="17.25" customHeight="1">
      <c r="A197" s="323"/>
      <c r="B197" s="331"/>
      <c r="C197" s="188" t="s">
        <v>86</v>
      </c>
      <c r="D197" s="218" t="s">
        <v>90</v>
      </c>
      <c r="E197" s="146" t="s">
        <v>120</v>
      </c>
      <c r="F197" s="146" t="s">
        <v>272</v>
      </c>
      <c r="G197" s="176">
        <v>200</v>
      </c>
      <c r="H197" s="167">
        <v>19184.2</v>
      </c>
      <c r="I197" s="167">
        <v>19184.2</v>
      </c>
      <c r="J197" s="167">
        <v>19184.2</v>
      </c>
    </row>
    <row r="198" spans="1:10" s="174" customFormat="1" ht="15.75">
      <c r="A198" s="324"/>
      <c r="B198" s="332"/>
      <c r="C198" s="188" t="s">
        <v>91</v>
      </c>
      <c r="D198" s="218"/>
      <c r="E198" s="176"/>
      <c r="F198" s="176"/>
      <c r="G198" s="176"/>
      <c r="H198" s="160"/>
      <c r="I198" s="160"/>
      <c r="J198" s="160"/>
    </row>
    <row r="199" spans="1:10" s="174" customFormat="1" ht="17.25" customHeight="1">
      <c r="A199" s="322" t="s">
        <v>85</v>
      </c>
      <c r="B199" s="322" t="s">
        <v>190</v>
      </c>
      <c r="C199" s="193" t="s">
        <v>89</v>
      </c>
      <c r="D199" s="218"/>
      <c r="E199" s="176"/>
      <c r="F199" s="176"/>
      <c r="G199" s="176"/>
      <c r="H199" s="231">
        <f>H202</f>
        <v>18.3</v>
      </c>
      <c r="I199" s="231">
        <f>I202</f>
        <v>18.3</v>
      </c>
      <c r="J199" s="231">
        <f>J202</f>
        <v>18.3</v>
      </c>
    </row>
    <row r="200" spans="1:10" s="174" customFormat="1" ht="17.25" customHeight="1">
      <c r="A200" s="323"/>
      <c r="B200" s="331"/>
      <c r="C200" s="188" t="s">
        <v>122</v>
      </c>
      <c r="D200" s="218"/>
      <c r="E200" s="176"/>
      <c r="F200" s="176"/>
      <c r="G200" s="176"/>
      <c r="H200" s="160"/>
      <c r="I200" s="160"/>
      <c r="J200" s="160"/>
    </row>
    <row r="201" spans="1:10" s="174" customFormat="1" ht="17.25" customHeight="1">
      <c r="A201" s="323"/>
      <c r="B201" s="331"/>
      <c r="C201" s="188" t="s">
        <v>139</v>
      </c>
      <c r="D201" s="218" t="s">
        <v>90</v>
      </c>
      <c r="E201" s="146" t="s">
        <v>120</v>
      </c>
      <c r="F201" s="146" t="s">
        <v>273</v>
      </c>
      <c r="G201" s="176">
        <v>414</v>
      </c>
      <c r="H201" s="160"/>
      <c r="I201" s="160"/>
      <c r="J201" s="160"/>
    </row>
    <row r="202" spans="1:10" s="174" customFormat="1" ht="17.25" customHeight="1">
      <c r="A202" s="323"/>
      <c r="B202" s="331"/>
      <c r="C202" s="188" t="s">
        <v>86</v>
      </c>
      <c r="D202" s="218" t="s">
        <v>90</v>
      </c>
      <c r="E202" s="146" t="s">
        <v>120</v>
      </c>
      <c r="F202" s="146" t="s">
        <v>273</v>
      </c>
      <c r="G202" s="176">
        <v>200</v>
      </c>
      <c r="H202" s="167">
        <v>18.3</v>
      </c>
      <c r="I202" s="167">
        <v>18.3</v>
      </c>
      <c r="J202" s="167">
        <v>18.3</v>
      </c>
    </row>
    <row r="203" spans="1:10" s="174" customFormat="1" ht="15.75">
      <c r="A203" s="324"/>
      <c r="B203" s="332"/>
      <c r="C203" s="188" t="s">
        <v>91</v>
      </c>
      <c r="D203" s="218"/>
      <c r="E203" s="176"/>
      <c r="F203" s="176"/>
      <c r="G203" s="176"/>
      <c r="H203" s="160"/>
      <c r="I203" s="160"/>
      <c r="J203" s="160"/>
    </row>
    <row r="204" spans="1:10" s="174" customFormat="1" ht="15.75">
      <c r="A204" s="199"/>
      <c r="B204" s="200"/>
      <c r="C204" s="201"/>
      <c r="D204" s="36"/>
      <c r="E204" s="181"/>
      <c r="F204" s="181"/>
      <c r="G204" s="181"/>
      <c r="H204" s="28"/>
      <c r="I204" s="28"/>
      <c r="J204" s="28"/>
    </row>
    <row r="205" spans="1:10" s="174" customFormat="1" ht="11.25" customHeight="1">
      <c r="A205" s="28"/>
      <c r="B205" s="28"/>
      <c r="C205" s="202"/>
      <c r="D205" s="36"/>
      <c r="E205" s="28"/>
      <c r="F205" s="28"/>
      <c r="G205" s="28"/>
      <c r="H205" s="28"/>
      <c r="I205" s="28"/>
      <c r="J205" s="28"/>
    </row>
    <row r="206" spans="1:10" s="174" customFormat="1" ht="18.75">
      <c r="A206" s="36" t="s">
        <v>128</v>
      </c>
      <c r="B206" s="37"/>
      <c r="C206" s="203"/>
      <c r="D206" s="36"/>
      <c r="E206" s="28"/>
      <c r="F206" s="28"/>
      <c r="G206" s="204"/>
      <c r="H206" s="204"/>
      <c r="I206" s="28"/>
      <c r="J206" s="204" t="s">
        <v>60</v>
      </c>
    </row>
    <row r="207" spans="1:10" s="174" customFormat="1" ht="15.75">
      <c r="A207" s="36"/>
      <c r="B207" s="303" t="s">
        <v>3</v>
      </c>
      <c r="C207" s="303"/>
      <c r="D207" s="36"/>
      <c r="E207" s="28"/>
      <c r="F207" s="28"/>
      <c r="G207" s="343" t="s">
        <v>125</v>
      </c>
      <c r="H207" s="343"/>
      <c r="I207" s="28"/>
      <c r="J207" s="205" t="s">
        <v>124</v>
      </c>
    </row>
    <row r="208" spans="1:10" s="174" customFormat="1" ht="18.75">
      <c r="A208" s="28"/>
      <c r="B208" s="28"/>
      <c r="C208" s="202"/>
      <c r="D208" s="36"/>
      <c r="E208" s="28" t="s">
        <v>127</v>
      </c>
      <c r="F208" s="28"/>
      <c r="G208" s="28"/>
      <c r="H208" s="28"/>
      <c r="I208" s="28"/>
      <c r="J208" s="28"/>
    </row>
    <row r="209" spans="1:10" s="174" customFormat="1" ht="18.75">
      <c r="A209" s="36" t="s">
        <v>126</v>
      </c>
      <c r="B209" s="37"/>
      <c r="C209" s="203"/>
      <c r="D209" s="36"/>
      <c r="E209" s="28"/>
      <c r="F209" s="28"/>
      <c r="G209" s="204"/>
      <c r="H209" s="204"/>
      <c r="I209" s="28"/>
      <c r="J209" s="204" t="s">
        <v>400</v>
      </c>
    </row>
    <row r="210" spans="1:10" s="174" customFormat="1" ht="15.75">
      <c r="A210" s="36"/>
      <c r="B210" s="303" t="s">
        <v>3</v>
      </c>
      <c r="C210" s="303"/>
      <c r="D210" s="36"/>
      <c r="E210" s="28"/>
      <c r="F210" s="28"/>
      <c r="G210" s="343" t="s">
        <v>125</v>
      </c>
      <c r="H210" s="343"/>
      <c r="I210" s="28"/>
      <c r="J210" s="205" t="s">
        <v>124</v>
      </c>
    </row>
    <row r="211" spans="1:10" s="174" customFormat="1">
      <c r="A211" s="206"/>
      <c r="B211" s="206"/>
      <c r="C211" s="206"/>
      <c r="D211" s="213"/>
      <c r="E211" s="206"/>
      <c r="F211" s="206"/>
      <c r="G211" s="206"/>
      <c r="H211" s="206"/>
      <c r="I211" s="206"/>
      <c r="J211" s="206"/>
    </row>
    <row r="212" spans="1:10" s="174" customFormat="1">
      <c r="A212" s="207"/>
      <c r="B212" s="207"/>
      <c r="C212" s="208"/>
      <c r="D212" s="213"/>
      <c r="E212" s="206"/>
      <c r="F212" s="206"/>
      <c r="G212" s="206"/>
      <c r="H212" s="206"/>
      <c r="I212" s="206"/>
      <c r="J212" s="206"/>
    </row>
    <row r="213" spans="1:10" s="174" customFormat="1" ht="18">
      <c r="A213" s="348" t="s">
        <v>4</v>
      </c>
      <c r="B213" s="349"/>
      <c r="C213" s="349"/>
      <c r="D213" s="349"/>
      <c r="E213" s="349"/>
      <c r="F213" s="349"/>
      <c r="G213" s="349"/>
      <c r="H213" s="349"/>
      <c r="I213" s="349"/>
      <c r="J213" s="349"/>
    </row>
    <row r="214" spans="1:10" s="174" customFormat="1" ht="18">
      <c r="A214" s="348"/>
      <c r="B214" s="349"/>
      <c r="C214" s="349"/>
      <c r="D214" s="349"/>
      <c r="E214" s="349"/>
      <c r="F214" s="349"/>
      <c r="G214" s="349"/>
      <c r="H214" s="349"/>
      <c r="I214" s="349"/>
      <c r="J214" s="349"/>
    </row>
    <row r="215" spans="1:10" s="174" customFormat="1" ht="15">
      <c r="A215" s="347"/>
      <c r="B215" s="347"/>
      <c r="C215" s="347"/>
      <c r="D215" s="347"/>
      <c r="E215" s="347"/>
      <c r="F215" s="347"/>
      <c r="G215" s="347"/>
      <c r="H215" s="347"/>
      <c r="I215" s="347"/>
      <c r="J215" s="347"/>
    </row>
    <row r="216" spans="1:10" s="174" customFormat="1">
      <c r="A216" s="209"/>
      <c r="B216" s="209"/>
      <c r="C216" s="209"/>
      <c r="D216" s="227"/>
      <c r="E216" s="209"/>
      <c r="F216" s="209"/>
      <c r="G216" s="209"/>
      <c r="H216" s="209"/>
      <c r="I216" s="209"/>
      <c r="J216" s="209"/>
    </row>
    <row r="217" spans="1:10" s="174" customFormat="1">
      <c r="D217" s="213"/>
    </row>
    <row r="218" spans="1:10" s="174" customFormat="1">
      <c r="D218" s="213"/>
    </row>
    <row r="219" spans="1:10" s="174" customFormat="1">
      <c r="D219" s="213"/>
    </row>
  </sheetData>
  <mergeCells count="88">
    <mergeCell ref="A199:A203"/>
    <mergeCell ref="B199:B203"/>
    <mergeCell ref="A184:A188"/>
    <mergeCell ref="B184:B188"/>
    <mergeCell ref="A194:A198"/>
    <mergeCell ref="B194:B198"/>
    <mergeCell ref="A189:A193"/>
    <mergeCell ref="B189:B193"/>
    <mergeCell ref="A215:J215"/>
    <mergeCell ref="A214:J214"/>
    <mergeCell ref="B207:C207"/>
    <mergeCell ref="A213:J213"/>
    <mergeCell ref="B210:C210"/>
    <mergeCell ref="G210:H210"/>
    <mergeCell ref="A29:A33"/>
    <mergeCell ref="B29:B33"/>
    <mergeCell ref="A34:A38"/>
    <mergeCell ref="B34:B38"/>
    <mergeCell ref="A59:A63"/>
    <mergeCell ref="A44:A48"/>
    <mergeCell ref="A64:A68"/>
    <mergeCell ref="B64:B68"/>
    <mergeCell ref="B49:B53"/>
    <mergeCell ref="A54:A58"/>
    <mergeCell ref="G207:H207"/>
    <mergeCell ref="A109:A113"/>
    <mergeCell ref="B109:B113"/>
    <mergeCell ref="B59:B63"/>
    <mergeCell ref="A114:A118"/>
    <mergeCell ref="A89:A93"/>
    <mergeCell ref="A119:A123"/>
    <mergeCell ref="B119:B123"/>
    <mergeCell ref="B114:B118"/>
    <mergeCell ref="A99:A103"/>
    <mergeCell ref="B99:B103"/>
    <mergeCell ref="A94:A98"/>
    <mergeCell ref="C5:C6"/>
    <mergeCell ref="B39:B43"/>
    <mergeCell ref="B54:B58"/>
    <mergeCell ref="A24:A28"/>
    <mergeCell ref="B24:B28"/>
    <mergeCell ref="A39:A43"/>
    <mergeCell ref="A5:A6"/>
    <mergeCell ref="A14:A18"/>
    <mergeCell ref="B14:B18"/>
    <mergeCell ref="A8:A12"/>
    <mergeCell ref="B8:B12"/>
    <mergeCell ref="B5:B6"/>
    <mergeCell ref="A19:A23"/>
    <mergeCell ref="B19:B23"/>
    <mergeCell ref="A49:A53"/>
    <mergeCell ref="B44:B48"/>
    <mergeCell ref="A149:A153"/>
    <mergeCell ref="B149:B153"/>
    <mergeCell ref="A134:A138"/>
    <mergeCell ref="B134:B138"/>
    <mergeCell ref="A139:A143"/>
    <mergeCell ref="B139:B143"/>
    <mergeCell ref="B89:B93"/>
    <mergeCell ref="B94:B98"/>
    <mergeCell ref="A104:A108"/>
    <mergeCell ref="B104:B108"/>
    <mergeCell ref="A124:A128"/>
    <mergeCell ref="B124:B128"/>
    <mergeCell ref="A129:A133"/>
    <mergeCell ref="B129:B133"/>
    <mergeCell ref="A174:A178"/>
    <mergeCell ref="A179:A183"/>
    <mergeCell ref="B179:B183"/>
    <mergeCell ref="B174:B178"/>
    <mergeCell ref="B164:B168"/>
    <mergeCell ref="A164:A168"/>
    <mergeCell ref="B144:B148"/>
    <mergeCell ref="A144:A148"/>
    <mergeCell ref="B169:B173"/>
    <mergeCell ref="A169:A173"/>
    <mergeCell ref="A154:A158"/>
    <mergeCell ref="B154:B158"/>
    <mergeCell ref="A159:A163"/>
    <mergeCell ref="B159:B163"/>
    <mergeCell ref="A69:A73"/>
    <mergeCell ref="A74:A78"/>
    <mergeCell ref="A79:A83"/>
    <mergeCell ref="A84:A88"/>
    <mergeCell ref="B69:B73"/>
    <mergeCell ref="B74:B78"/>
    <mergeCell ref="B79:B83"/>
    <mergeCell ref="B84:B88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52" firstPageNumber="163" fitToHeight="5" orientation="landscape" r:id="rId1"/>
  <headerFooter scaleWithDoc="0"/>
  <rowBreaks count="4" manualBreakCount="4">
    <brk id="33" max="16383" man="1"/>
    <brk id="88" max="16383" man="1"/>
    <brk id="117" max="9" man="1"/>
    <brk id="1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autoPageBreaks="0" fitToPage="1"/>
  </sheetPr>
  <dimension ref="A1:N54"/>
  <sheetViews>
    <sheetView view="pageBreakPreview" zoomScale="60" zoomScaleNormal="85" workbookViewId="0">
      <pane xSplit="4" ySplit="7" topLeftCell="H47" activePane="bottomRight" state="frozen"/>
      <selection pane="topRight" activeCell="E1" sqref="E1"/>
      <selection pane="bottomLeft" activeCell="A8" sqref="A8"/>
      <selection pane="bottomRight" activeCell="K51" sqref="K51:L51"/>
    </sheetView>
  </sheetViews>
  <sheetFormatPr defaultRowHeight="12.75"/>
  <cols>
    <col min="1" max="1" width="8.28515625" customWidth="1"/>
    <col min="2" max="2" width="25.85546875" customWidth="1"/>
    <col min="3" max="3" width="45.28515625" customWidth="1"/>
    <col min="4" max="4" width="30" customWidth="1"/>
    <col min="5" max="5" width="17" customWidth="1"/>
    <col min="6" max="6" width="15.42578125" customWidth="1"/>
    <col min="7" max="7" width="14.28515625" customWidth="1"/>
    <col min="8" max="8" width="16.140625" customWidth="1"/>
    <col min="9" max="9" width="16.140625" style="210" customWidth="1"/>
    <col min="10" max="11" width="16.140625" customWidth="1"/>
    <col min="12" max="12" width="18.85546875" customWidth="1"/>
    <col min="13" max="13" width="18" customWidth="1"/>
    <col min="14" max="14" width="29.5703125" customWidth="1"/>
  </cols>
  <sheetData>
    <row r="1" spans="1:14" ht="18.75">
      <c r="C1" s="34"/>
      <c r="D1" s="2"/>
      <c r="E1" s="2"/>
      <c r="F1" s="2"/>
      <c r="G1" s="2"/>
      <c r="H1" s="2"/>
      <c r="I1" s="234"/>
      <c r="J1" s="2"/>
      <c r="K1" s="2"/>
      <c r="L1" s="2"/>
      <c r="M1" s="2"/>
      <c r="N1" s="21" t="s">
        <v>144</v>
      </c>
    </row>
    <row r="2" spans="1:14" ht="15.75">
      <c r="A2" s="9"/>
      <c r="B2" s="9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4" customFormat="1" ht="56.25" customHeight="1">
      <c r="A3" s="354" t="s">
        <v>360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14">
      <c r="A4" s="8"/>
      <c r="B4" s="8"/>
      <c r="C4" s="10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24" customFormat="1" ht="31.5" customHeight="1">
      <c r="A5" s="357" t="s">
        <v>130</v>
      </c>
      <c r="B5" s="62"/>
      <c r="C5" s="357" t="s">
        <v>0</v>
      </c>
      <c r="D5" s="355" t="s">
        <v>1</v>
      </c>
      <c r="E5" s="1" t="s">
        <v>147</v>
      </c>
      <c r="F5" s="1"/>
      <c r="G5" s="361" t="s">
        <v>148</v>
      </c>
      <c r="H5" s="362"/>
      <c r="I5" s="175" t="s">
        <v>6</v>
      </c>
      <c r="J5" s="1"/>
      <c r="K5" s="1"/>
      <c r="L5" s="1" t="s">
        <v>161</v>
      </c>
      <c r="M5" s="1"/>
      <c r="N5" s="360" t="s">
        <v>156</v>
      </c>
    </row>
    <row r="6" spans="1:14" s="4" customFormat="1" ht="157.5">
      <c r="A6" s="358"/>
      <c r="B6" s="72"/>
      <c r="C6" s="358"/>
      <c r="D6" s="356"/>
      <c r="E6" s="23" t="s">
        <v>159</v>
      </c>
      <c r="F6" s="23" t="s">
        <v>160</v>
      </c>
      <c r="G6" s="23" t="s">
        <v>159</v>
      </c>
      <c r="H6" s="23" t="s">
        <v>160</v>
      </c>
      <c r="I6" s="176" t="s">
        <v>5</v>
      </c>
      <c r="J6" s="6" t="s">
        <v>157</v>
      </c>
      <c r="K6" s="6" t="s">
        <v>153</v>
      </c>
      <c r="L6" s="6" t="s">
        <v>149</v>
      </c>
      <c r="M6" s="6" t="s">
        <v>150</v>
      </c>
      <c r="N6" s="360"/>
    </row>
    <row r="7" spans="1:14" s="12" customFormat="1" ht="15.75" customHeight="1">
      <c r="A7" s="22">
        <v>1</v>
      </c>
      <c r="B7" s="22">
        <v>2</v>
      </c>
      <c r="C7" s="6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176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</row>
    <row r="8" spans="1:14" s="12" customFormat="1" ht="66.75" customHeight="1">
      <c r="A8" s="64"/>
      <c r="B8" s="74" t="s">
        <v>121</v>
      </c>
      <c r="C8" s="73" t="s">
        <v>361</v>
      </c>
      <c r="D8" s="15" t="s">
        <v>62</v>
      </c>
      <c r="E8" s="257" t="s">
        <v>362</v>
      </c>
      <c r="F8" s="257" t="s">
        <v>362</v>
      </c>
      <c r="G8" s="257" t="s">
        <v>362</v>
      </c>
      <c r="H8" s="257" t="s">
        <v>362</v>
      </c>
      <c r="I8" s="235">
        <f>I10+I15+I27+I46</f>
        <v>243484.2</v>
      </c>
      <c r="J8" s="75">
        <f>J10+J15+J27+J46</f>
        <v>243484.2</v>
      </c>
      <c r="K8" s="75">
        <f>K10+K15+K27+K46</f>
        <v>243484.2</v>
      </c>
      <c r="L8" s="75">
        <f>L10+L15+L27+L46</f>
        <v>243484.2</v>
      </c>
      <c r="M8" s="75">
        <f>M10+M15+M27+M46</f>
        <v>243484.2</v>
      </c>
      <c r="N8" s="22" t="s">
        <v>63</v>
      </c>
    </row>
    <row r="9" spans="1:14" s="12" customFormat="1" ht="15.75" customHeight="1">
      <c r="A9" s="64"/>
      <c r="B9" s="15" t="s">
        <v>123</v>
      </c>
      <c r="C9" s="15"/>
      <c r="D9" s="15"/>
      <c r="E9" s="22"/>
      <c r="F9" s="22"/>
      <c r="G9" s="22"/>
      <c r="H9" s="22"/>
      <c r="I9" s="176"/>
      <c r="J9" s="22"/>
      <c r="K9" s="22"/>
      <c r="L9" s="22"/>
      <c r="M9" s="22"/>
      <c r="N9" s="22"/>
    </row>
    <row r="10" spans="1:14" s="12" customFormat="1" ht="69" customHeight="1">
      <c r="A10" s="64">
        <v>1</v>
      </c>
      <c r="B10" s="74" t="s">
        <v>13</v>
      </c>
      <c r="C10" s="74" t="s">
        <v>64</v>
      </c>
      <c r="D10" s="15" t="s">
        <v>62</v>
      </c>
      <c r="E10" s="257" t="s">
        <v>362</v>
      </c>
      <c r="F10" s="257" t="s">
        <v>362</v>
      </c>
      <c r="G10" s="257" t="s">
        <v>362</v>
      </c>
      <c r="H10" s="257" t="s">
        <v>362</v>
      </c>
      <c r="I10" s="180">
        <f>I12+I13+I14</f>
        <v>64409.599999999999</v>
      </c>
      <c r="J10" s="76">
        <f>J12+J13+J14</f>
        <v>64409.599999999999</v>
      </c>
      <c r="K10" s="76">
        <f>K12+K13+K14</f>
        <v>64409.599999999999</v>
      </c>
      <c r="L10" s="76">
        <f>L12+L13+L14</f>
        <v>64409.599999999999</v>
      </c>
      <c r="M10" s="76">
        <f>M12+M13+M14</f>
        <v>64409.599999999999</v>
      </c>
      <c r="N10" s="22" t="s">
        <v>63</v>
      </c>
    </row>
    <row r="11" spans="1:14" s="12" customFormat="1" ht="15.75">
      <c r="A11" s="64"/>
      <c r="B11" s="15" t="s">
        <v>123</v>
      </c>
      <c r="C11" s="15"/>
      <c r="D11" s="15"/>
      <c r="E11" s="22"/>
      <c r="F11" s="22"/>
      <c r="G11" s="22"/>
      <c r="H11" s="22"/>
      <c r="I11" s="176"/>
      <c r="J11" s="22"/>
      <c r="K11" s="22"/>
      <c r="L11" s="22"/>
      <c r="M11" s="22"/>
      <c r="N11" s="22"/>
    </row>
    <row r="12" spans="1:14" s="12" customFormat="1" ht="67.5" customHeight="1">
      <c r="A12" s="64"/>
      <c r="B12" s="15" t="s">
        <v>132</v>
      </c>
      <c r="C12" s="15" t="s">
        <v>65</v>
      </c>
      <c r="D12" s="15"/>
      <c r="E12" s="257" t="s">
        <v>362</v>
      </c>
      <c r="F12" s="257" t="s">
        <v>362</v>
      </c>
      <c r="G12" s="257" t="s">
        <v>362</v>
      </c>
      <c r="H12" s="257" t="s">
        <v>362</v>
      </c>
      <c r="I12" s="176">
        <v>38228.1</v>
      </c>
      <c r="J12" s="176">
        <v>38228.1</v>
      </c>
      <c r="K12" s="176">
        <v>38228.1</v>
      </c>
      <c r="L12" s="176">
        <v>38228.1</v>
      </c>
      <c r="M12" s="176">
        <v>38228.1</v>
      </c>
      <c r="N12" s="22" t="s">
        <v>63</v>
      </c>
    </row>
    <row r="13" spans="1:14" s="12" customFormat="1" ht="72" customHeight="1">
      <c r="A13" s="64"/>
      <c r="B13" s="15" t="s">
        <v>133</v>
      </c>
      <c r="C13" s="15" t="s">
        <v>191</v>
      </c>
      <c r="D13" s="15"/>
      <c r="E13" s="257" t="s">
        <v>362</v>
      </c>
      <c r="F13" s="257" t="s">
        <v>362</v>
      </c>
      <c r="G13" s="257" t="s">
        <v>362</v>
      </c>
      <c r="H13" s="257" t="s">
        <v>362</v>
      </c>
      <c r="I13" s="176">
        <v>26181.5</v>
      </c>
      <c r="J13" s="176">
        <v>26181.5</v>
      </c>
      <c r="K13" s="176">
        <v>26181.5</v>
      </c>
      <c r="L13" s="176">
        <v>26181.5</v>
      </c>
      <c r="M13" s="176">
        <v>26181.5</v>
      </c>
      <c r="N13" s="22" t="s">
        <v>63</v>
      </c>
    </row>
    <row r="14" spans="1:14" s="12" customFormat="1" ht="54.75" customHeight="1">
      <c r="A14" s="64"/>
      <c r="B14" s="15" t="s">
        <v>67</v>
      </c>
      <c r="C14" s="15" t="s">
        <v>192</v>
      </c>
      <c r="D14" s="15"/>
      <c r="E14" s="257" t="s">
        <v>362</v>
      </c>
      <c r="F14" s="257" t="s">
        <v>362</v>
      </c>
      <c r="G14" s="257" t="s">
        <v>362</v>
      </c>
      <c r="H14" s="257" t="s">
        <v>362</v>
      </c>
      <c r="I14" s="176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63</v>
      </c>
    </row>
    <row r="15" spans="1:14" s="12" customFormat="1" ht="78" customHeight="1">
      <c r="A15" s="64">
        <v>2</v>
      </c>
      <c r="B15" s="74" t="s">
        <v>68</v>
      </c>
      <c r="C15" s="74" t="s">
        <v>22</v>
      </c>
      <c r="D15" s="15" t="s">
        <v>62</v>
      </c>
      <c r="E15" s="257" t="s">
        <v>362</v>
      </c>
      <c r="F15" s="257" t="s">
        <v>362</v>
      </c>
      <c r="G15" s="257" t="s">
        <v>362</v>
      </c>
      <c r="H15" s="257" t="s">
        <v>362</v>
      </c>
      <c r="I15" s="180">
        <f>I17+I18+I19+I20+I21+I22+I23+I24+I25+I26</f>
        <v>96845.6</v>
      </c>
      <c r="J15" s="180">
        <f t="shared" ref="J15:M15" si="0">J17+J18+J19+J20+J21+J22+J23+J24+J25+J26</f>
        <v>96845.6</v>
      </c>
      <c r="K15" s="180">
        <f t="shared" si="0"/>
        <v>96845.6</v>
      </c>
      <c r="L15" s="180">
        <f t="shared" si="0"/>
        <v>96845.6</v>
      </c>
      <c r="M15" s="180">
        <f t="shared" si="0"/>
        <v>96845.6</v>
      </c>
      <c r="N15" s="22" t="s">
        <v>63</v>
      </c>
    </row>
    <row r="16" spans="1:14" s="12" customFormat="1" ht="15.75">
      <c r="A16" s="64"/>
      <c r="B16" s="15" t="s">
        <v>123</v>
      </c>
      <c r="C16" s="15"/>
      <c r="D16" s="15"/>
      <c r="E16" s="22"/>
      <c r="F16" s="22"/>
      <c r="G16" s="22"/>
      <c r="H16" s="22"/>
      <c r="I16" s="176"/>
      <c r="J16" s="22"/>
      <c r="K16" s="22"/>
      <c r="L16" s="22"/>
      <c r="M16" s="22"/>
      <c r="N16" s="22"/>
    </row>
    <row r="17" spans="1:14" s="12" customFormat="1" ht="59.25" customHeight="1">
      <c r="A17" s="64"/>
      <c r="B17" s="15" t="s">
        <v>69</v>
      </c>
      <c r="C17" s="15" t="s">
        <v>178</v>
      </c>
      <c r="D17" s="15"/>
      <c r="E17" s="257" t="s">
        <v>362</v>
      </c>
      <c r="F17" s="257" t="s">
        <v>362</v>
      </c>
      <c r="G17" s="257" t="s">
        <v>362</v>
      </c>
      <c r="H17" s="257" t="s">
        <v>362</v>
      </c>
      <c r="I17" s="176">
        <v>4178</v>
      </c>
      <c r="J17" s="176">
        <v>4178</v>
      </c>
      <c r="K17" s="176">
        <v>4178</v>
      </c>
      <c r="L17" s="176">
        <v>4178</v>
      </c>
      <c r="M17" s="176">
        <v>4178</v>
      </c>
      <c r="N17" s="22" t="s">
        <v>63</v>
      </c>
    </row>
    <row r="18" spans="1:14" s="12" customFormat="1" ht="36.75" customHeight="1">
      <c r="A18" s="64"/>
      <c r="B18" s="15" t="s">
        <v>70</v>
      </c>
      <c r="C18" s="15" t="s">
        <v>71</v>
      </c>
      <c r="D18" s="15"/>
      <c r="E18" s="257" t="s">
        <v>362</v>
      </c>
      <c r="F18" s="257" t="s">
        <v>362</v>
      </c>
      <c r="G18" s="257" t="s">
        <v>362</v>
      </c>
      <c r="H18" s="257" t="s">
        <v>362</v>
      </c>
      <c r="I18" s="176">
        <v>87849.7</v>
      </c>
      <c r="J18" s="176">
        <v>87849.7</v>
      </c>
      <c r="K18" s="176">
        <v>87849.7</v>
      </c>
      <c r="L18" s="176">
        <v>87849.7</v>
      </c>
      <c r="M18" s="176">
        <v>87849.7</v>
      </c>
      <c r="N18" s="22" t="s">
        <v>63</v>
      </c>
    </row>
    <row r="19" spans="1:14" s="12" customFormat="1" ht="51" customHeight="1">
      <c r="A19" s="64"/>
      <c r="B19" s="15" t="s">
        <v>193</v>
      </c>
      <c r="C19" s="15" t="s">
        <v>194</v>
      </c>
      <c r="D19" s="15"/>
      <c r="E19" s="257" t="s">
        <v>362</v>
      </c>
      <c r="F19" s="257" t="s">
        <v>362</v>
      </c>
      <c r="G19" s="257" t="s">
        <v>362</v>
      </c>
      <c r="H19" s="257" t="s">
        <v>362</v>
      </c>
      <c r="I19" s="176">
        <v>0</v>
      </c>
      <c r="J19" s="22">
        <v>0</v>
      </c>
      <c r="K19" s="22">
        <v>0</v>
      </c>
      <c r="L19" s="22">
        <v>0</v>
      </c>
      <c r="M19" s="22">
        <v>0</v>
      </c>
      <c r="N19" s="22" t="s">
        <v>63</v>
      </c>
    </row>
    <row r="20" spans="1:14" s="12" customFormat="1" ht="51" customHeight="1">
      <c r="A20" s="64"/>
      <c r="B20" s="15" t="s">
        <v>195</v>
      </c>
      <c r="C20" s="15" t="s">
        <v>29</v>
      </c>
      <c r="D20" s="15"/>
      <c r="E20" s="257" t="s">
        <v>362</v>
      </c>
      <c r="F20" s="257" t="s">
        <v>362</v>
      </c>
      <c r="G20" s="257" t="s">
        <v>362</v>
      </c>
      <c r="H20" s="257" t="s">
        <v>362</v>
      </c>
      <c r="I20" s="176">
        <v>212.8</v>
      </c>
      <c r="J20" s="176">
        <v>212.8</v>
      </c>
      <c r="K20" s="176">
        <v>212.8</v>
      </c>
      <c r="L20" s="176">
        <v>212.8</v>
      </c>
      <c r="M20" s="176">
        <v>212.8</v>
      </c>
      <c r="N20" s="22" t="s">
        <v>63</v>
      </c>
    </row>
    <row r="21" spans="1:14" s="12" customFormat="1" ht="36.75" customHeight="1">
      <c r="A21" s="64"/>
      <c r="B21" s="15" t="s">
        <v>196</v>
      </c>
      <c r="C21" s="15" t="s">
        <v>180</v>
      </c>
      <c r="D21" s="15"/>
      <c r="E21" s="257" t="s">
        <v>362</v>
      </c>
      <c r="F21" s="257" t="s">
        <v>362</v>
      </c>
      <c r="G21" s="257" t="s">
        <v>362</v>
      </c>
      <c r="H21" s="257" t="s">
        <v>362</v>
      </c>
      <c r="I21" s="176">
        <v>4596</v>
      </c>
      <c r="J21" s="176">
        <v>4596</v>
      </c>
      <c r="K21" s="176">
        <v>4596</v>
      </c>
      <c r="L21" s="176">
        <v>4596</v>
      </c>
      <c r="M21" s="176">
        <v>4596</v>
      </c>
      <c r="N21" s="22" t="s">
        <v>63</v>
      </c>
    </row>
    <row r="22" spans="1:14" s="12" customFormat="1" ht="68.25" customHeight="1">
      <c r="A22" s="64"/>
      <c r="B22" s="15" t="s">
        <v>322</v>
      </c>
      <c r="C22" s="15" t="s">
        <v>312</v>
      </c>
      <c r="D22" s="15"/>
      <c r="E22" s="257" t="s">
        <v>362</v>
      </c>
      <c r="F22" s="257" t="s">
        <v>362</v>
      </c>
      <c r="G22" s="257" t="s">
        <v>362</v>
      </c>
      <c r="H22" s="257" t="s">
        <v>362</v>
      </c>
      <c r="I22" s="176">
        <v>0.8</v>
      </c>
      <c r="J22" s="176">
        <v>0.8</v>
      </c>
      <c r="K22" s="176">
        <v>0.8</v>
      </c>
      <c r="L22" s="176">
        <v>0.8</v>
      </c>
      <c r="M22" s="176">
        <v>0.8</v>
      </c>
      <c r="N22" s="257" t="s">
        <v>63</v>
      </c>
    </row>
    <row r="23" spans="1:14" s="12" customFormat="1" ht="88.5" customHeight="1">
      <c r="A23" s="64"/>
      <c r="B23" s="15" t="s">
        <v>363</v>
      </c>
      <c r="C23" s="255" t="s">
        <v>347</v>
      </c>
      <c r="D23" s="15"/>
      <c r="E23" s="257" t="s">
        <v>362</v>
      </c>
      <c r="F23" s="257" t="s">
        <v>362</v>
      </c>
      <c r="G23" s="257" t="s">
        <v>362</v>
      </c>
      <c r="H23" s="257" t="s">
        <v>362</v>
      </c>
      <c r="I23" s="176">
        <v>0.8</v>
      </c>
      <c r="J23" s="176">
        <v>0.8</v>
      </c>
      <c r="K23" s="176">
        <v>0.8</v>
      </c>
      <c r="L23" s="176">
        <v>0.8</v>
      </c>
      <c r="M23" s="176">
        <v>0.8</v>
      </c>
      <c r="N23" s="257" t="s">
        <v>63</v>
      </c>
    </row>
    <row r="24" spans="1:14" s="12" customFormat="1" ht="96.75" customHeight="1">
      <c r="A24" s="64"/>
      <c r="B24" s="15" t="s">
        <v>364</v>
      </c>
      <c r="C24" s="223" t="s">
        <v>348</v>
      </c>
      <c r="D24" s="15"/>
      <c r="E24" s="257" t="s">
        <v>362</v>
      </c>
      <c r="F24" s="257" t="s">
        <v>362</v>
      </c>
      <c r="G24" s="257" t="s">
        <v>362</v>
      </c>
      <c r="H24" s="257" t="s">
        <v>362</v>
      </c>
      <c r="I24" s="176">
        <v>7.5</v>
      </c>
      <c r="J24" s="176">
        <v>7.5</v>
      </c>
      <c r="K24" s="176">
        <v>7.5</v>
      </c>
      <c r="L24" s="176">
        <v>7.5</v>
      </c>
      <c r="M24" s="176">
        <v>7.5</v>
      </c>
      <c r="N24" s="257" t="s">
        <v>63</v>
      </c>
    </row>
    <row r="25" spans="1:14" s="12" customFormat="1" ht="214.5" customHeight="1">
      <c r="A25" s="64"/>
      <c r="B25" s="15" t="s">
        <v>365</v>
      </c>
      <c r="C25" s="223" t="s">
        <v>349</v>
      </c>
      <c r="D25" s="15"/>
      <c r="E25" s="257" t="s">
        <v>362</v>
      </c>
      <c r="F25" s="257" t="s">
        <v>362</v>
      </c>
      <c r="G25" s="257" t="s">
        <v>362</v>
      </c>
      <c r="H25" s="257" t="s">
        <v>362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257" t="s">
        <v>63</v>
      </c>
    </row>
    <row r="26" spans="1:14" s="12" customFormat="1" ht="75.75" customHeight="1">
      <c r="A26" s="64"/>
      <c r="B26" s="15" t="s">
        <v>366</v>
      </c>
      <c r="C26" s="223" t="s">
        <v>350</v>
      </c>
      <c r="D26" s="15"/>
      <c r="E26" s="257" t="s">
        <v>362</v>
      </c>
      <c r="F26" s="257" t="s">
        <v>362</v>
      </c>
      <c r="G26" s="257" t="s">
        <v>362</v>
      </c>
      <c r="H26" s="257" t="s">
        <v>362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257" t="s">
        <v>63</v>
      </c>
    </row>
    <row r="27" spans="1:14" s="12" customFormat="1" ht="83.25" customHeight="1">
      <c r="A27" s="64">
        <v>3</v>
      </c>
      <c r="B27" s="74" t="s">
        <v>72</v>
      </c>
      <c r="C27" s="256"/>
      <c r="D27" s="15" t="s">
        <v>62</v>
      </c>
      <c r="E27" s="257" t="s">
        <v>362</v>
      </c>
      <c r="F27" s="257" t="s">
        <v>362</v>
      </c>
      <c r="G27" s="257" t="s">
        <v>362</v>
      </c>
      <c r="H27" s="257" t="s">
        <v>362</v>
      </c>
      <c r="I27" s="231">
        <f>I28+I29+I30+I31+I32+I33+I34+I35+I36+I37+I38+I39+I40+I42+I41+I43+I44+I45</f>
        <v>63026.499999999993</v>
      </c>
      <c r="J27" s="231">
        <f t="shared" ref="J27:M27" si="1">J28+J29+J30+J31+J32+J33+J34+J35+J36+J37+J38+J39+J40+J42+J41+J43+J44+J45</f>
        <v>63026.499999999993</v>
      </c>
      <c r="K27" s="231">
        <f t="shared" si="1"/>
        <v>63026.499999999993</v>
      </c>
      <c r="L27" s="231">
        <f t="shared" si="1"/>
        <v>63026.499999999993</v>
      </c>
      <c r="M27" s="231">
        <f t="shared" si="1"/>
        <v>63026.499999999993</v>
      </c>
      <c r="N27" s="22" t="s">
        <v>63</v>
      </c>
    </row>
    <row r="28" spans="1:14" s="12" customFormat="1" ht="48.75" customHeight="1">
      <c r="A28" s="64"/>
      <c r="B28" s="15" t="s">
        <v>74</v>
      </c>
      <c r="C28" s="15" t="s">
        <v>33</v>
      </c>
      <c r="D28" s="15"/>
      <c r="E28" s="257" t="s">
        <v>362</v>
      </c>
      <c r="F28" s="257" t="s">
        <v>362</v>
      </c>
      <c r="G28" s="257" t="s">
        <v>362</v>
      </c>
      <c r="H28" s="257" t="s">
        <v>362</v>
      </c>
      <c r="I28" s="176">
        <v>47695.4</v>
      </c>
      <c r="J28" s="176">
        <v>47695.4</v>
      </c>
      <c r="K28" s="176">
        <v>47695.4</v>
      </c>
      <c r="L28" s="176">
        <v>47695.4</v>
      </c>
      <c r="M28" s="176">
        <v>47695.4</v>
      </c>
      <c r="N28" s="22" t="s">
        <v>63</v>
      </c>
    </row>
    <row r="29" spans="1:14" s="12" customFormat="1" ht="49.5" customHeight="1">
      <c r="A29" s="64"/>
      <c r="B29" s="15" t="s">
        <v>75</v>
      </c>
      <c r="C29" s="16" t="s">
        <v>35</v>
      </c>
      <c r="D29" s="16"/>
      <c r="E29" s="257" t="s">
        <v>362</v>
      </c>
      <c r="F29" s="257" t="s">
        <v>362</v>
      </c>
      <c r="G29" s="257" t="s">
        <v>362</v>
      </c>
      <c r="H29" s="257" t="s">
        <v>362</v>
      </c>
      <c r="I29" s="176">
        <v>97.9</v>
      </c>
      <c r="J29" s="176">
        <v>97.9</v>
      </c>
      <c r="K29" s="176">
        <v>97.9</v>
      </c>
      <c r="L29" s="176">
        <v>97.9</v>
      </c>
      <c r="M29" s="176">
        <v>97.9</v>
      </c>
      <c r="N29" s="22" t="s">
        <v>63</v>
      </c>
    </row>
    <row r="30" spans="1:14" s="12" customFormat="1" ht="69" customHeight="1">
      <c r="A30" s="64"/>
      <c r="B30" s="15" t="s">
        <v>76</v>
      </c>
      <c r="C30" s="16" t="s">
        <v>77</v>
      </c>
      <c r="D30" s="16"/>
      <c r="E30" s="257" t="s">
        <v>362</v>
      </c>
      <c r="F30" s="257" t="s">
        <v>362</v>
      </c>
      <c r="G30" s="257" t="s">
        <v>362</v>
      </c>
      <c r="H30" s="257" t="s">
        <v>362</v>
      </c>
      <c r="I30" s="176">
        <v>5.5</v>
      </c>
      <c r="J30" s="176">
        <v>5.5</v>
      </c>
      <c r="K30" s="176">
        <v>5.5</v>
      </c>
      <c r="L30" s="176">
        <v>5.5</v>
      </c>
      <c r="M30" s="176">
        <v>5.5</v>
      </c>
      <c r="N30" s="22" t="s">
        <v>63</v>
      </c>
    </row>
    <row r="31" spans="1:14" s="12" customFormat="1" ht="42" customHeight="1">
      <c r="A31" s="64"/>
      <c r="B31" s="15" t="s">
        <v>78</v>
      </c>
      <c r="C31" s="16" t="s">
        <v>79</v>
      </c>
      <c r="D31" s="16"/>
      <c r="E31" s="257" t="s">
        <v>362</v>
      </c>
      <c r="F31" s="257" t="s">
        <v>362</v>
      </c>
      <c r="G31" s="257" t="s">
        <v>362</v>
      </c>
      <c r="H31" s="257" t="s">
        <v>362</v>
      </c>
      <c r="I31" s="176">
        <v>44.1</v>
      </c>
      <c r="J31" s="176">
        <v>44.1</v>
      </c>
      <c r="K31" s="176">
        <v>44.1</v>
      </c>
      <c r="L31" s="176">
        <v>44.1</v>
      </c>
      <c r="M31" s="176">
        <v>44.1</v>
      </c>
      <c r="N31" s="22" t="s">
        <v>63</v>
      </c>
    </row>
    <row r="32" spans="1:14" s="12" customFormat="1" ht="57" customHeight="1">
      <c r="A32" s="64"/>
      <c r="B32" s="15" t="s">
        <v>80</v>
      </c>
      <c r="C32" s="16" t="s">
        <v>41</v>
      </c>
      <c r="D32" s="16"/>
      <c r="E32" s="257" t="s">
        <v>362</v>
      </c>
      <c r="F32" s="257" t="s">
        <v>362</v>
      </c>
      <c r="G32" s="257" t="s">
        <v>362</v>
      </c>
      <c r="H32" s="257" t="s">
        <v>362</v>
      </c>
      <c r="I32" s="235">
        <v>18.7</v>
      </c>
      <c r="J32" s="235">
        <v>18.7</v>
      </c>
      <c r="K32" s="235">
        <v>18.7</v>
      </c>
      <c r="L32" s="235">
        <v>18.7</v>
      </c>
      <c r="M32" s="235">
        <v>18.7</v>
      </c>
      <c r="N32" s="22" t="s">
        <v>63</v>
      </c>
    </row>
    <row r="33" spans="1:14" s="12" customFormat="1" ht="71.25" customHeight="1">
      <c r="A33" s="64"/>
      <c r="B33" s="15" t="s">
        <v>197</v>
      </c>
      <c r="C33" s="16" t="s">
        <v>198</v>
      </c>
      <c r="D33" s="16"/>
      <c r="E33" s="257" t="s">
        <v>362</v>
      </c>
      <c r="F33" s="257" t="s">
        <v>362</v>
      </c>
      <c r="G33" s="257" t="s">
        <v>362</v>
      </c>
      <c r="H33" s="257" t="s">
        <v>362</v>
      </c>
      <c r="I33" s="235">
        <v>0</v>
      </c>
      <c r="J33" s="75">
        <v>0</v>
      </c>
      <c r="K33" s="75">
        <v>0</v>
      </c>
      <c r="L33" s="75">
        <v>0</v>
      </c>
      <c r="M33" s="75">
        <v>0</v>
      </c>
      <c r="N33" s="22" t="s">
        <v>63</v>
      </c>
    </row>
    <row r="34" spans="1:14" s="12" customFormat="1" ht="71.25" customHeight="1">
      <c r="A34" s="64"/>
      <c r="B34" s="15" t="s">
        <v>199</v>
      </c>
      <c r="C34" s="16" t="s">
        <v>200</v>
      </c>
      <c r="D34" s="16"/>
      <c r="E34" s="257" t="s">
        <v>362</v>
      </c>
      <c r="F34" s="257" t="s">
        <v>362</v>
      </c>
      <c r="G34" s="257" t="s">
        <v>362</v>
      </c>
      <c r="H34" s="257" t="s">
        <v>362</v>
      </c>
      <c r="I34" s="235">
        <v>0</v>
      </c>
      <c r="J34" s="75">
        <v>0</v>
      </c>
      <c r="K34" s="75">
        <v>0</v>
      </c>
      <c r="L34" s="75">
        <v>0</v>
      </c>
      <c r="M34" s="75">
        <v>0</v>
      </c>
      <c r="N34" s="22" t="s">
        <v>63</v>
      </c>
    </row>
    <row r="35" spans="1:14" s="12" customFormat="1" ht="71.25" customHeight="1">
      <c r="A35" s="64"/>
      <c r="B35" s="15" t="s">
        <v>201</v>
      </c>
      <c r="C35" s="16" t="s">
        <v>202</v>
      </c>
      <c r="D35" s="16"/>
      <c r="E35" s="257" t="s">
        <v>362</v>
      </c>
      <c r="F35" s="257" t="s">
        <v>362</v>
      </c>
      <c r="G35" s="257" t="s">
        <v>362</v>
      </c>
      <c r="H35" s="257" t="s">
        <v>362</v>
      </c>
      <c r="I35" s="235">
        <v>0</v>
      </c>
      <c r="J35" s="75">
        <v>0</v>
      </c>
      <c r="K35" s="75">
        <v>0</v>
      </c>
      <c r="L35" s="75">
        <v>0</v>
      </c>
      <c r="M35" s="75">
        <v>0</v>
      </c>
      <c r="N35" s="22" t="s">
        <v>63</v>
      </c>
    </row>
    <row r="36" spans="1:14" s="12" customFormat="1" ht="71.25" customHeight="1">
      <c r="A36" s="64"/>
      <c r="B36" s="15" t="s">
        <v>203</v>
      </c>
      <c r="C36" s="16" t="s">
        <v>204</v>
      </c>
      <c r="D36" s="16"/>
      <c r="E36" s="257" t="s">
        <v>362</v>
      </c>
      <c r="F36" s="257" t="s">
        <v>362</v>
      </c>
      <c r="G36" s="257" t="s">
        <v>362</v>
      </c>
      <c r="H36" s="257" t="s">
        <v>362</v>
      </c>
      <c r="I36" s="235">
        <v>0</v>
      </c>
      <c r="J36" s="75">
        <v>0</v>
      </c>
      <c r="K36" s="75">
        <v>0</v>
      </c>
      <c r="L36" s="75">
        <v>0</v>
      </c>
      <c r="M36" s="75">
        <v>0</v>
      </c>
      <c r="N36" s="22" t="s">
        <v>63</v>
      </c>
    </row>
    <row r="37" spans="1:14" s="12" customFormat="1" ht="71.25" customHeight="1">
      <c r="A37" s="64"/>
      <c r="B37" s="15" t="s">
        <v>205</v>
      </c>
      <c r="C37" s="16" t="s">
        <v>206</v>
      </c>
      <c r="D37" s="16"/>
      <c r="E37" s="257" t="s">
        <v>362</v>
      </c>
      <c r="F37" s="257" t="s">
        <v>362</v>
      </c>
      <c r="G37" s="257" t="s">
        <v>362</v>
      </c>
      <c r="H37" s="257" t="s">
        <v>362</v>
      </c>
      <c r="I37" s="235">
        <v>0</v>
      </c>
      <c r="J37" s="75">
        <v>0</v>
      </c>
      <c r="K37" s="75">
        <v>0</v>
      </c>
      <c r="L37" s="75">
        <v>0</v>
      </c>
      <c r="M37" s="75">
        <v>0</v>
      </c>
      <c r="N37" s="22" t="s">
        <v>63</v>
      </c>
    </row>
    <row r="38" spans="1:14" s="12" customFormat="1" ht="116.25" customHeight="1">
      <c r="A38" s="64"/>
      <c r="B38" s="15" t="s">
        <v>207</v>
      </c>
      <c r="C38" s="16" t="s">
        <v>208</v>
      </c>
      <c r="D38" s="16"/>
      <c r="E38" s="257" t="s">
        <v>362</v>
      </c>
      <c r="F38" s="257" t="s">
        <v>362</v>
      </c>
      <c r="G38" s="257" t="s">
        <v>362</v>
      </c>
      <c r="H38" s="257" t="s">
        <v>362</v>
      </c>
      <c r="I38" s="235">
        <v>0</v>
      </c>
      <c r="J38" s="75">
        <v>0</v>
      </c>
      <c r="K38" s="75">
        <v>0</v>
      </c>
      <c r="L38" s="75">
        <v>0</v>
      </c>
      <c r="M38" s="75">
        <v>0</v>
      </c>
      <c r="N38" s="22" t="s">
        <v>63</v>
      </c>
    </row>
    <row r="39" spans="1:14" s="12" customFormat="1" ht="57" customHeight="1">
      <c r="A39" s="64"/>
      <c r="B39" s="15" t="s">
        <v>81</v>
      </c>
      <c r="C39" s="16" t="s">
        <v>82</v>
      </c>
      <c r="D39" s="16"/>
      <c r="E39" s="257" t="s">
        <v>362</v>
      </c>
      <c r="F39" s="257" t="s">
        <v>362</v>
      </c>
      <c r="G39" s="257" t="s">
        <v>362</v>
      </c>
      <c r="H39" s="257" t="s">
        <v>362</v>
      </c>
      <c r="I39" s="235">
        <v>0</v>
      </c>
      <c r="J39" s="235">
        <v>0</v>
      </c>
      <c r="K39" s="235">
        <v>0</v>
      </c>
      <c r="L39" s="235">
        <v>0</v>
      </c>
      <c r="M39" s="235">
        <v>0</v>
      </c>
      <c r="N39" s="22" t="s">
        <v>63</v>
      </c>
    </row>
    <row r="40" spans="1:14" s="12" customFormat="1" ht="67.5" customHeight="1">
      <c r="A40" s="64"/>
      <c r="B40" s="15" t="s">
        <v>209</v>
      </c>
      <c r="C40" s="16" t="s">
        <v>211</v>
      </c>
      <c r="D40" s="16"/>
      <c r="E40" s="257" t="s">
        <v>362</v>
      </c>
      <c r="F40" s="257" t="s">
        <v>362</v>
      </c>
      <c r="G40" s="257" t="s">
        <v>362</v>
      </c>
      <c r="H40" s="257" t="s">
        <v>362</v>
      </c>
      <c r="I40" s="235">
        <v>0</v>
      </c>
      <c r="J40" s="75">
        <v>0</v>
      </c>
      <c r="K40" s="75">
        <v>0</v>
      </c>
      <c r="L40" s="75">
        <v>0</v>
      </c>
      <c r="M40" s="75">
        <v>0</v>
      </c>
      <c r="N40" s="22" t="s">
        <v>63</v>
      </c>
    </row>
    <row r="41" spans="1:14" s="12" customFormat="1" ht="73.5" customHeight="1">
      <c r="A41" s="64"/>
      <c r="B41" s="15" t="s">
        <v>210</v>
      </c>
      <c r="C41" s="16" t="s">
        <v>212</v>
      </c>
      <c r="D41" s="16"/>
      <c r="E41" s="257" t="s">
        <v>362</v>
      </c>
      <c r="F41" s="257" t="s">
        <v>362</v>
      </c>
      <c r="G41" s="257" t="s">
        <v>362</v>
      </c>
      <c r="H41" s="257" t="s">
        <v>362</v>
      </c>
      <c r="I41" s="235">
        <v>0</v>
      </c>
      <c r="J41" s="75">
        <v>0</v>
      </c>
      <c r="K41" s="75">
        <v>0</v>
      </c>
      <c r="L41" s="75">
        <v>0</v>
      </c>
      <c r="M41" s="75">
        <v>0</v>
      </c>
      <c r="N41" s="22" t="s">
        <v>63</v>
      </c>
    </row>
    <row r="42" spans="1:14" s="12" customFormat="1" ht="92.25" customHeight="1">
      <c r="A42" s="64"/>
      <c r="B42" s="15" t="s">
        <v>323</v>
      </c>
      <c r="C42" s="16" t="s">
        <v>317</v>
      </c>
      <c r="D42" s="16"/>
      <c r="E42" s="257" t="s">
        <v>362</v>
      </c>
      <c r="F42" s="257" t="s">
        <v>362</v>
      </c>
      <c r="G42" s="257" t="s">
        <v>362</v>
      </c>
      <c r="H42" s="257" t="s">
        <v>362</v>
      </c>
      <c r="I42" s="235">
        <v>0</v>
      </c>
      <c r="J42" s="75">
        <v>0</v>
      </c>
      <c r="K42" s="75">
        <v>0</v>
      </c>
      <c r="L42" s="75">
        <v>0</v>
      </c>
      <c r="M42" s="75">
        <v>0</v>
      </c>
      <c r="N42" s="22" t="s">
        <v>63</v>
      </c>
    </row>
    <row r="43" spans="1:14" s="12" customFormat="1" ht="73.5" customHeight="1">
      <c r="A43" s="64"/>
      <c r="B43" s="15" t="s">
        <v>324</v>
      </c>
      <c r="C43" s="16" t="s">
        <v>319</v>
      </c>
      <c r="D43" s="16"/>
      <c r="E43" s="257" t="s">
        <v>362</v>
      </c>
      <c r="F43" s="257" t="s">
        <v>362</v>
      </c>
      <c r="G43" s="257" t="s">
        <v>362</v>
      </c>
      <c r="H43" s="257" t="s">
        <v>362</v>
      </c>
      <c r="I43" s="235">
        <v>15163.3</v>
      </c>
      <c r="J43" s="235">
        <v>15163.3</v>
      </c>
      <c r="K43" s="235">
        <v>15163.3</v>
      </c>
      <c r="L43" s="235">
        <v>15163.3</v>
      </c>
      <c r="M43" s="235">
        <v>15163.3</v>
      </c>
      <c r="N43" s="22" t="s">
        <v>63</v>
      </c>
    </row>
    <row r="44" spans="1:14" s="12" customFormat="1" ht="105" customHeight="1">
      <c r="A44" s="64"/>
      <c r="B44" s="15" t="s">
        <v>325</v>
      </c>
      <c r="C44" s="16" t="s">
        <v>326</v>
      </c>
      <c r="D44" s="16"/>
      <c r="E44" s="257" t="s">
        <v>362</v>
      </c>
      <c r="F44" s="257" t="s">
        <v>362</v>
      </c>
      <c r="G44" s="257" t="s">
        <v>362</v>
      </c>
      <c r="H44" s="257" t="s">
        <v>362</v>
      </c>
      <c r="I44" s="235">
        <v>0</v>
      </c>
      <c r="J44" s="75">
        <v>0</v>
      </c>
      <c r="K44" s="75">
        <v>0</v>
      </c>
      <c r="L44" s="75">
        <v>0</v>
      </c>
      <c r="M44" s="75">
        <v>0</v>
      </c>
      <c r="N44" s="22" t="s">
        <v>63</v>
      </c>
    </row>
    <row r="45" spans="1:14" s="12" customFormat="1" ht="105" customHeight="1">
      <c r="A45" s="64"/>
      <c r="B45" s="15" t="s">
        <v>367</v>
      </c>
      <c r="C45" s="16" t="s">
        <v>352</v>
      </c>
      <c r="D45" s="16"/>
      <c r="E45" s="257" t="s">
        <v>362</v>
      </c>
      <c r="F45" s="257" t="s">
        <v>362</v>
      </c>
      <c r="G45" s="257" t="s">
        <v>362</v>
      </c>
      <c r="H45" s="257" t="s">
        <v>362</v>
      </c>
      <c r="I45" s="235">
        <v>1.6</v>
      </c>
      <c r="J45" s="235">
        <v>1.6</v>
      </c>
      <c r="K45" s="235">
        <v>1.6</v>
      </c>
      <c r="L45" s="235">
        <v>1.6</v>
      </c>
      <c r="M45" s="235">
        <v>1.6</v>
      </c>
      <c r="N45" s="257" t="s">
        <v>63</v>
      </c>
    </row>
    <row r="46" spans="1:14" s="12" customFormat="1" ht="76.5" customHeight="1">
      <c r="A46" s="64">
        <v>4</v>
      </c>
      <c r="B46" s="74" t="s">
        <v>54</v>
      </c>
      <c r="C46" s="74" t="s">
        <v>55</v>
      </c>
      <c r="D46" s="15" t="s">
        <v>62</v>
      </c>
      <c r="E46" s="257" t="s">
        <v>362</v>
      </c>
      <c r="F46" s="257" t="s">
        <v>362</v>
      </c>
      <c r="G46" s="257" t="s">
        <v>362</v>
      </c>
      <c r="H46" s="257" t="s">
        <v>362</v>
      </c>
      <c r="I46" s="231">
        <f>I47+I48+I49</f>
        <v>19202.5</v>
      </c>
      <c r="J46" s="127">
        <f>J47+J48+J49</f>
        <v>19202.5</v>
      </c>
      <c r="K46" s="127">
        <f>K47+K48+K49</f>
        <v>19202.5</v>
      </c>
      <c r="L46" s="127">
        <f>L47+L48+L49</f>
        <v>19202.5</v>
      </c>
      <c r="M46" s="127">
        <f>M47+M48+M49</f>
        <v>19202.5</v>
      </c>
      <c r="N46" s="22" t="s">
        <v>63</v>
      </c>
    </row>
    <row r="47" spans="1:14" s="12" customFormat="1" ht="123" customHeight="1">
      <c r="A47" s="64"/>
      <c r="B47" s="15" t="s">
        <v>83</v>
      </c>
      <c r="C47" s="15" t="s">
        <v>213</v>
      </c>
      <c r="D47" s="15"/>
      <c r="E47" s="257" t="s">
        <v>362</v>
      </c>
      <c r="F47" s="257" t="s">
        <v>362</v>
      </c>
      <c r="G47" s="257" t="s">
        <v>362</v>
      </c>
      <c r="H47" s="257" t="s">
        <v>362</v>
      </c>
      <c r="I47" s="176">
        <v>0</v>
      </c>
      <c r="J47" s="176">
        <v>0</v>
      </c>
      <c r="K47" s="176">
        <v>0</v>
      </c>
      <c r="L47" s="176">
        <v>0</v>
      </c>
      <c r="M47" s="176">
        <v>0</v>
      </c>
      <c r="N47" s="22" t="s">
        <v>63</v>
      </c>
    </row>
    <row r="48" spans="1:14" s="12" customFormat="1" ht="140.25" customHeight="1">
      <c r="A48" s="64"/>
      <c r="B48" s="15" t="s">
        <v>84</v>
      </c>
      <c r="C48" s="16" t="s">
        <v>214</v>
      </c>
      <c r="D48" s="16"/>
      <c r="E48" s="257" t="s">
        <v>362</v>
      </c>
      <c r="F48" s="257" t="s">
        <v>362</v>
      </c>
      <c r="G48" s="257" t="s">
        <v>362</v>
      </c>
      <c r="H48" s="257" t="s">
        <v>362</v>
      </c>
      <c r="I48" s="176">
        <v>19184.2</v>
      </c>
      <c r="J48" s="176">
        <v>19184.2</v>
      </c>
      <c r="K48" s="176">
        <v>19184.2</v>
      </c>
      <c r="L48" s="176">
        <v>19184.2</v>
      </c>
      <c r="M48" s="176">
        <v>19184.2</v>
      </c>
      <c r="N48" s="22" t="s">
        <v>63</v>
      </c>
    </row>
    <row r="49" spans="1:14" s="12" customFormat="1" ht="78" customHeight="1">
      <c r="A49" s="64"/>
      <c r="B49" s="15" t="s">
        <v>85</v>
      </c>
      <c r="C49" s="16" t="s">
        <v>190</v>
      </c>
      <c r="D49" s="16"/>
      <c r="E49" s="257" t="s">
        <v>362</v>
      </c>
      <c r="F49" s="257" t="s">
        <v>362</v>
      </c>
      <c r="G49" s="257" t="s">
        <v>362</v>
      </c>
      <c r="H49" s="257" t="s">
        <v>362</v>
      </c>
      <c r="I49" s="235">
        <v>18.3</v>
      </c>
      <c r="J49" s="235">
        <v>18.3</v>
      </c>
      <c r="K49" s="235">
        <v>18.3</v>
      </c>
      <c r="L49" s="235">
        <v>18.3</v>
      </c>
      <c r="M49" s="235">
        <v>18.3</v>
      </c>
      <c r="N49" s="22" t="s">
        <v>63</v>
      </c>
    </row>
    <row r="50" spans="1:14" ht="15.75">
      <c r="A50" s="26"/>
      <c r="B50" s="26"/>
      <c r="C50" s="26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 ht="15.75">
      <c r="A51" s="26"/>
      <c r="B51" s="26"/>
      <c r="C51" s="35" t="s">
        <v>128</v>
      </c>
      <c r="D51" s="40"/>
      <c r="E51" s="40"/>
      <c r="F51" s="40"/>
      <c r="G51" s="27"/>
      <c r="H51" s="40"/>
      <c r="I51" s="40"/>
      <c r="J51" s="27"/>
      <c r="K51" s="363" t="s">
        <v>60</v>
      </c>
      <c r="L51" s="363"/>
      <c r="M51" s="27"/>
      <c r="N51" s="27"/>
    </row>
    <row r="52" spans="1:14" ht="15.75">
      <c r="A52" s="26"/>
      <c r="B52" s="26"/>
      <c r="C52" s="39"/>
      <c r="D52" s="343" t="s">
        <v>3</v>
      </c>
      <c r="E52" s="343"/>
      <c r="F52" s="343"/>
      <c r="G52" s="27"/>
      <c r="H52" s="343" t="s">
        <v>125</v>
      </c>
      <c r="I52" s="343"/>
      <c r="J52" s="27"/>
      <c r="K52" s="343" t="s">
        <v>124</v>
      </c>
      <c r="L52" s="343"/>
      <c r="M52" s="27"/>
      <c r="N52" s="27"/>
    </row>
    <row r="53" spans="1:14">
      <c r="A53" s="3"/>
      <c r="B53" s="3"/>
      <c r="C53" s="3"/>
    </row>
    <row r="54" spans="1:14" ht="15">
      <c r="A54" s="359" t="s">
        <v>146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</row>
  </sheetData>
  <mergeCells count="11">
    <mergeCell ref="A3:N3"/>
    <mergeCell ref="D5:D6"/>
    <mergeCell ref="A5:A6"/>
    <mergeCell ref="A54:N54"/>
    <mergeCell ref="N5:N6"/>
    <mergeCell ref="G5:H5"/>
    <mergeCell ref="D52:F52"/>
    <mergeCell ref="H52:I52"/>
    <mergeCell ref="K52:L52"/>
    <mergeCell ref="C5:C6"/>
    <mergeCell ref="K51:L51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49" firstPageNumber="163" fitToHeight="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autoPageBreaks="0" fitToPage="1"/>
  </sheetPr>
  <dimension ref="A1:I315"/>
  <sheetViews>
    <sheetView view="pageBreakPreview" zoomScale="6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16" sqref="B16"/>
    </sheetView>
  </sheetViews>
  <sheetFormatPr defaultRowHeight="12.75"/>
  <cols>
    <col min="1" max="1" width="27.85546875" style="85" customWidth="1"/>
    <col min="2" max="2" width="62.7109375" style="85" customWidth="1"/>
    <col min="3" max="3" width="24.140625" style="85" customWidth="1"/>
    <col min="4" max="4" width="25.140625" style="245" customWidth="1"/>
    <col min="5" max="5" width="22.85546875" style="245" customWidth="1"/>
    <col min="6" max="6" width="31.140625" style="245" customWidth="1"/>
    <col min="7" max="16384" width="9.140625" style="85"/>
  </cols>
  <sheetData>
    <row r="1" spans="1:6" ht="15.75">
      <c r="B1" s="86"/>
      <c r="C1" s="86"/>
      <c r="D1" s="236"/>
      <c r="E1" s="236"/>
      <c r="F1" s="236"/>
    </row>
    <row r="2" spans="1:6" ht="18.75">
      <c r="A2" s="87"/>
      <c r="B2" s="88"/>
      <c r="C2" s="89"/>
      <c r="D2" s="237"/>
      <c r="E2" s="237"/>
      <c r="F2" s="237" t="s">
        <v>145</v>
      </c>
    </row>
    <row r="3" spans="1:6" ht="18.75">
      <c r="A3" s="87"/>
      <c r="B3" s="88"/>
      <c r="C3" s="89"/>
      <c r="D3" s="237"/>
      <c r="E3" s="237"/>
      <c r="F3" s="237"/>
    </row>
    <row r="4" spans="1:6" s="91" customFormat="1" ht="56.25">
      <c r="A4" s="90" t="s">
        <v>368</v>
      </c>
      <c r="B4" s="90"/>
      <c r="C4" s="90"/>
      <c r="D4" s="238"/>
      <c r="E4" s="238"/>
      <c r="F4" s="238"/>
    </row>
    <row r="5" spans="1:6">
      <c r="A5" s="92"/>
      <c r="B5" s="93"/>
      <c r="C5" s="94"/>
      <c r="D5" s="239"/>
      <c r="E5" s="239"/>
      <c r="F5" s="239"/>
    </row>
    <row r="6" spans="1:6" ht="15.75">
      <c r="A6" s="370" t="s">
        <v>135</v>
      </c>
      <c r="B6" s="387" t="s">
        <v>170</v>
      </c>
      <c r="C6" s="370" t="s">
        <v>151</v>
      </c>
      <c r="D6" s="240" t="s">
        <v>165</v>
      </c>
      <c r="E6" s="240"/>
      <c r="F6" s="240"/>
    </row>
    <row r="7" spans="1:6" s="95" customFormat="1" ht="55.5" customHeight="1">
      <c r="A7" s="370"/>
      <c r="B7" s="387"/>
      <c r="C7" s="370"/>
      <c r="D7" s="241" t="s">
        <v>163</v>
      </c>
      <c r="E7" s="241" t="s">
        <v>164</v>
      </c>
      <c r="F7" s="241" t="s">
        <v>153</v>
      </c>
    </row>
    <row r="8" spans="1:6" s="95" customFormat="1" ht="15.75">
      <c r="A8" s="96">
        <v>1</v>
      </c>
      <c r="B8" s="97">
        <v>2</v>
      </c>
      <c r="C8" s="96">
        <v>3</v>
      </c>
      <c r="D8" s="242">
        <v>4</v>
      </c>
      <c r="E8" s="242">
        <v>5</v>
      </c>
      <c r="F8" s="242">
        <v>6</v>
      </c>
    </row>
    <row r="9" spans="1:6" s="91" customFormat="1" ht="15.75">
      <c r="A9" s="380" t="s">
        <v>169</v>
      </c>
      <c r="B9" s="382" t="s">
        <v>359</v>
      </c>
      <c r="C9" s="98" t="s">
        <v>141</v>
      </c>
      <c r="D9" s="232">
        <f>D10+D11+D12+D14+D15</f>
        <v>638357.30000000005</v>
      </c>
      <c r="E9" s="232">
        <f>E10+E11+E12+E14+E15</f>
        <v>636623.39999999991</v>
      </c>
      <c r="F9" s="232">
        <f>F10+F11+F12+F14+F15</f>
        <v>636623.39999999991</v>
      </c>
    </row>
    <row r="10" spans="1:6" s="91" customFormat="1" ht="15.75">
      <c r="A10" s="380"/>
      <c r="B10" s="382"/>
      <c r="C10" s="99" t="s">
        <v>154</v>
      </c>
      <c r="D10" s="157">
        <f t="shared" ref="D10:F12" si="0">D18+D48+D131+D280</f>
        <v>20898.3</v>
      </c>
      <c r="E10" s="157">
        <f t="shared" si="0"/>
        <v>19619.5</v>
      </c>
      <c r="F10" s="157">
        <f t="shared" si="0"/>
        <v>19619.5</v>
      </c>
    </row>
    <row r="11" spans="1:6" ht="15.75">
      <c r="A11" s="380"/>
      <c r="B11" s="382"/>
      <c r="C11" s="100" t="s">
        <v>139</v>
      </c>
      <c r="D11" s="157">
        <f t="shared" si="0"/>
        <v>373974.8</v>
      </c>
      <c r="E11" s="157">
        <f t="shared" si="0"/>
        <v>373519.69999999995</v>
      </c>
      <c r="F11" s="157">
        <f t="shared" si="0"/>
        <v>373519.69999999995</v>
      </c>
    </row>
    <row r="12" spans="1:6" ht="15.75">
      <c r="A12" s="380"/>
      <c r="B12" s="382"/>
      <c r="C12" s="100" t="s">
        <v>7</v>
      </c>
      <c r="D12" s="157">
        <f t="shared" si="0"/>
        <v>243484.2</v>
      </c>
      <c r="E12" s="157">
        <f t="shared" si="0"/>
        <v>243484.2</v>
      </c>
      <c r="F12" s="157">
        <f t="shared" si="0"/>
        <v>243484.2</v>
      </c>
    </row>
    <row r="13" spans="1:6" s="91" customFormat="1" ht="38.25">
      <c r="A13" s="380"/>
      <c r="B13" s="382"/>
      <c r="C13" s="101" t="s">
        <v>152</v>
      </c>
      <c r="D13" s="165"/>
      <c r="E13" s="165"/>
      <c r="F13" s="243"/>
    </row>
    <row r="14" spans="1:6" s="91" customFormat="1" ht="16.5">
      <c r="A14" s="380"/>
      <c r="B14" s="382"/>
      <c r="C14" s="100" t="s">
        <v>61</v>
      </c>
      <c r="D14" s="165">
        <f>D143</f>
        <v>0</v>
      </c>
      <c r="E14" s="165">
        <v>0</v>
      </c>
      <c r="F14" s="165">
        <v>0</v>
      </c>
    </row>
    <row r="15" spans="1:6" s="91" customFormat="1" ht="15.75">
      <c r="A15" s="381"/>
      <c r="B15" s="383"/>
      <c r="C15" s="100" t="s">
        <v>155</v>
      </c>
      <c r="D15" s="165">
        <f>D23+D53+D136+D285</f>
        <v>0</v>
      </c>
      <c r="E15" s="165">
        <f>E23+E53+E136+E285</f>
        <v>0</v>
      </c>
      <c r="F15" s="165">
        <f>F23+F53+F136+F285</f>
        <v>0</v>
      </c>
    </row>
    <row r="16" spans="1:6" s="91" customFormat="1" ht="15.75">
      <c r="A16" s="102" t="s">
        <v>123</v>
      </c>
      <c r="B16" s="103"/>
      <c r="C16" s="104"/>
      <c r="D16" s="166"/>
      <c r="E16" s="166"/>
      <c r="F16" s="166"/>
    </row>
    <row r="17" spans="1:6" s="91" customFormat="1" ht="15.75">
      <c r="A17" s="384" t="s">
        <v>13</v>
      </c>
      <c r="B17" s="105"/>
      <c r="C17" s="98" t="s">
        <v>141</v>
      </c>
      <c r="D17" s="157">
        <f>D19+D20+D23+D18</f>
        <v>151197.6</v>
      </c>
      <c r="E17" s="157">
        <f>E19+E20+E23+E18</f>
        <v>151197.6</v>
      </c>
      <c r="F17" s="157">
        <f>F19+F20+F23+F18</f>
        <v>151197.6</v>
      </c>
    </row>
    <row r="18" spans="1:6" ht="15.75">
      <c r="A18" s="385"/>
      <c r="B18" s="106" t="s">
        <v>14</v>
      </c>
      <c r="C18" s="99" t="s">
        <v>154</v>
      </c>
      <c r="D18" s="165">
        <f>D25+D33+D41</f>
        <v>0</v>
      </c>
      <c r="E18" s="165">
        <f>E25+E33+E41</f>
        <v>0</v>
      </c>
      <c r="F18" s="165">
        <f>F25+F33+F41</f>
        <v>0</v>
      </c>
    </row>
    <row r="19" spans="1:6" ht="15.75">
      <c r="A19" s="385"/>
      <c r="B19" s="106" t="s">
        <v>15</v>
      </c>
      <c r="C19" s="100" t="s">
        <v>139</v>
      </c>
      <c r="D19" s="157">
        <f t="shared" ref="D19:F20" si="1">D26+D34+D42</f>
        <v>86788</v>
      </c>
      <c r="E19" s="157">
        <f t="shared" si="1"/>
        <v>86788</v>
      </c>
      <c r="F19" s="157">
        <f t="shared" si="1"/>
        <v>86788</v>
      </c>
    </row>
    <row r="20" spans="1:6" ht="15.75">
      <c r="A20" s="385"/>
      <c r="B20" s="107"/>
      <c r="C20" s="100" t="s">
        <v>7</v>
      </c>
      <c r="D20" s="157">
        <f t="shared" si="1"/>
        <v>64409.599999999999</v>
      </c>
      <c r="E20" s="157">
        <f t="shared" si="1"/>
        <v>64409.599999999999</v>
      </c>
      <c r="F20" s="157">
        <f t="shared" si="1"/>
        <v>64409.599999999999</v>
      </c>
    </row>
    <row r="21" spans="1:6" ht="38.25">
      <c r="A21" s="385"/>
      <c r="B21" s="107"/>
      <c r="C21" s="101" t="s">
        <v>152</v>
      </c>
      <c r="D21" s="165"/>
      <c r="E21" s="165"/>
      <c r="F21" s="165"/>
    </row>
    <row r="22" spans="1:6" ht="15.75">
      <c r="A22" s="385"/>
      <c r="B22" s="107"/>
      <c r="C22" s="100" t="s">
        <v>140</v>
      </c>
      <c r="D22" s="165"/>
      <c r="E22" s="165"/>
      <c r="F22" s="157"/>
    </row>
    <row r="23" spans="1:6" ht="15.75">
      <c r="A23" s="386"/>
      <c r="B23" s="108"/>
      <c r="C23" s="100" t="s">
        <v>155</v>
      </c>
      <c r="D23" s="165">
        <f>D38</f>
        <v>0</v>
      </c>
      <c r="E23" s="165">
        <f>E38</f>
        <v>0</v>
      </c>
      <c r="F23" s="165">
        <f>F38</f>
        <v>0</v>
      </c>
    </row>
    <row r="24" spans="1:6" ht="15.75" customHeight="1">
      <c r="A24" s="371" t="s">
        <v>132</v>
      </c>
      <c r="B24" s="109" t="s">
        <v>16</v>
      </c>
      <c r="C24" s="110" t="s">
        <v>141</v>
      </c>
      <c r="D24" s="157">
        <f>D26+D27</f>
        <v>117557.4</v>
      </c>
      <c r="E24" s="157">
        <f>E26+E27</f>
        <v>117557.4</v>
      </c>
      <c r="F24" s="157">
        <f>F26+F27</f>
        <v>117557.4</v>
      </c>
    </row>
    <row r="25" spans="1:6" ht="15.75">
      <c r="A25" s="372"/>
      <c r="B25" s="107" t="s">
        <v>17</v>
      </c>
      <c r="C25" s="111" t="s">
        <v>154</v>
      </c>
      <c r="D25" s="166"/>
      <c r="E25" s="166"/>
      <c r="F25" s="166"/>
    </row>
    <row r="26" spans="1:6" ht="15.75">
      <c r="A26" s="372"/>
      <c r="B26" s="107" t="s">
        <v>18</v>
      </c>
      <c r="C26" s="104" t="s">
        <v>139</v>
      </c>
      <c r="D26" s="167">
        <v>79329.3</v>
      </c>
      <c r="E26" s="167">
        <v>79329.3</v>
      </c>
      <c r="F26" s="167">
        <v>79329.3</v>
      </c>
    </row>
    <row r="27" spans="1:6" ht="15.75">
      <c r="A27" s="372"/>
      <c r="B27" s="107"/>
      <c r="C27" s="104" t="s">
        <v>7</v>
      </c>
      <c r="D27" s="167">
        <v>38228.1</v>
      </c>
      <c r="E27" s="167">
        <v>38228.1</v>
      </c>
      <c r="F27" s="167">
        <v>38228.1</v>
      </c>
    </row>
    <row r="28" spans="1:6" ht="38.25">
      <c r="A28" s="372"/>
      <c r="B28" s="107"/>
      <c r="C28" s="112" t="s">
        <v>152</v>
      </c>
      <c r="D28" s="166"/>
      <c r="E28" s="166"/>
      <c r="F28" s="166"/>
    </row>
    <row r="29" spans="1:6" ht="15.75">
      <c r="A29" s="372"/>
      <c r="B29" s="107"/>
      <c r="C29" s="104" t="s">
        <v>140</v>
      </c>
      <c r="D29" s="166"/>
      <c r="E29" s="166"/>
      <c r="F29" s="166"/>
    </row>
    <row r="30" spans="1:6" ht="15.75">
      <c r="A30" s="373"/>
      <c r="B30" s="108"/>
      <c r="C30" s="104" t="s">
        <v>155</v>
      </c>
      <c r="D30" s="166"/>
      <c r="E30" s="166"/>
      <c r="F30" s="166"/>
    </row>
    <row r="31" spans="1:6" ht="15.75">
      <c r="A31" s="113" t="s">
        <v>131</v>
      </c>
      <c r="B31" s="114"/>
      <c r="C31" s="111" t="s">
        <v>131</v>
      </c>
      <c r="D31" s="166"/>
      <c r="E31" s="166"/>
      <c r="F31" s="166"/>
    </row>
    <row r="32" spans="1:6" ht="21.75" customHeight="1">
      <c r="A32" s="371" t="s">
        <v>19</v>
      </c>
      <c r="B32" s="367" t="s">
        <v>176</v>
      </c>
      <c r="C32" s="110" t="s">
        <v>141</v>
      </c>
      <c r="D32" s="165">
        <f>D35+D37+D38+D34+D33</f>
        <v>31995.9</v>
      </c>
      <c r="E32" s="165">
        <f>E35+E37+E38+E34+E33</f>
        <v>31995.9</v>
      </c>
      <c r="F32" s="165">
        <f>F35+F37+F38+F34+F33</f>
        <v>31995.9</v>
      </c>
    </row>
    <row r="33" spans="1:6" ht="15.75" customHeight="1">
      <c r="A33" s="372"/>
      <c r="B33" s="368"/>
      <c r="C33" s="111" t="s">
        <v>154</v>
      </c>
      <c r="D33" s="166"/>
      <c r="E33" s="166"/>
      <c r="F33" s="166"/>
    </row>
    <row r="34" spans="1:6" ht="15.75">
      <c r="A34" s="372"/>
      <c r="B34" s="368"/>
      <c r="C34" s="104" t="s">
        <v>139</v>
      </c>
      <c r="D34" s="235">
        <v>5814.4</v>
      </c>
      <c r="E34" s="235">
        <v>5814.4</v>
      </c>
      <c r="F34" s="235">
        <v>5814.4</v>
      </c>
    </row>
    <row r="35" spans="1:6" ht="15.75">
      <c r="A35" s="372"/>
      <c r="B35" s="368"/>
      <c r="C35" s="104" t="s">
        <v>7</v>
      </c>
      <c r="D35" s="166">
        <v>26181.5</v>
      </c>
      <c r="E35" s="166">
        <v>26181.5</v>
      </c>
      <c r="F35" s="166">
        <v>26181.5</v>
      </c>
    </row>
    <row r="36" spans="1:6" ht="38.25">
      <c r="A36" s="372"/>
      <c r="B36" s="368"/>
      <c r="C36" s="112" t="s">
        <v>152</v>
      </c>
      <c r="D36" s="166"/>
      <c r="E36" s="166"/>
      <c r="F36" s="166"/>
    </row>
    <row r="37" spans="1:6" ht="15.75">
      <c r="A37" s="372"/>
      <c r="B37" s="368"/>
      <c r="C37" s="104" t="s">
        <v>140</v>
      </c>
      <c r="D37" s="166"/>
      <c r="E37" s="166"/>
      <c r="F37" s="166"/>
    </row>
    <row r="38" spans="1:6" ht="15.75">
      <c r="A38" s="373"/>
      <c r="B38" s="369"/>
      <c r="C38" s="104" t="s">
        <v>155</v>
      </c>
      <c r="D38" s="166"/>
      <c r="E38" s="166"/>
      <c r="F38" s="166"/>
    </row>
    <row r="39" spans="1:6" ht="15.75">
      <c r="A39" s="113" t="s">
        <v>123</v>
      </c>
      <c r="B39" s="115"/>
      <c r="C39" s="111" t="s">
        <v>131</v>
      </c>
      <c r="D39" s="166"/>
      <c r="E39" s="166"/>
      <c r="F39" s="166"/>
    </row>
    <row r="40" spans="1:6" ht="15.75">
      <c r="A40" s="377" t="s">
        <v>20</v>
      </c>
      <c r="B40" s="374" t="s">
        <v>177</v>
      </c>
      <c r="C40" s="110" t="s">
        <v>141</v>
      </c>
      <c r="D40" s="165">
        <f>D42</f>
        <v>1644.3</v>
      </c>
      <c r="E40" s="165">
        <f>E42</f>
        <v>1644.3</v>
      </c>
      <c r="F40" s="165">
        <f>F42</f>
        <v>1644.3</v>
      </c>
    </row>
    <row r="41" spans="1:6" ht="15.75">
      <c r="A41" s="377"/>
      <c r="B41" s="374"/>
      <c r="C41" s="111" t="s">
        <v>154</v>
      </c>
      <c r="D41" s="166"/>
      <c r="E41" s="166"/>
      <c r="F41" s="166"/>
    </row>
    <row r="42" spans="1:6" ht="15.75">
      <c r="A42" s="377"/>
      <c r="B42" s="374"/>
      <c r="C42" s="104" t="s">
        <v>139</v>
      </c>
      <c r="D42" s="166">
        <v>1644.3</v>
      </c>
      <c r="E42" s="166">
        <v>1644.3</v>
      </c>
      <c r="F42" s="166">
        <v>1644.3</v>
      </c>
    </row>
    <row r="43" spans="1:6" ht="15.75">
      <c r="A43" s="377"/>
      <c r="B43" s="374"/>
      <c r="C43" s="104" t="s">
        <v>7</v>
      </c>
      <c r="D43" s="166"/>
      <c r="E43" s="166"/>
      <c r="F43" s="166"/>
    </row>
    <row r="44" spans="1:6" ht="38.25">
      <c r="A44" s="377"/>
      <c r="B44" s="374"/>
      <c r="C44" s="112" t="s">
        <v>152</v>
      </c>
      <c r="D44" s="166"/>
      <c r="E44" s="166"/>
      <c r="F44" s="166"/>
    </row>
    <row r="45" spans="1:6" ht="15.75">
      <c r="A45" s="377"/>
      <c r="B45" s="374"/>
      <c r="C45" s="104" t="s">
        <v>140</v>
      </c>
      <c r="D45" s="166"/>
      <c r="E45" s="166"/>
      <c r="F45" s="166"/>
    </row>
    <row r="46" spans="1:6" ht="15.75">
      <c r="A46" s="377"/>
      <c r="B46" s="374"/>
      <c r="C46" s="104" t="s">
        <v>155</v>
      </c>
      <c r="D46" s="166"/>
      <c r="E46" s="166"/>
      <c r="F46" s="166"/>
    </row>
    <row r="47" spans="1:6" ht="15.75">
      <c r="A47" s="375" t="s">
        <v>21</v>
      </c>
      <c r="B47" s="376" t="s">
        <v>22</v>
      </c>
      <c r="C47" s="98" t="s">
        <v>141</v>
      </c>
      <c r="D47" s="157">
        <f>D48+D49+D50+D52+D53</f>
        <v>384811.6</v>
      </c>
      <c r="E47" s="157">
        <f t="shared" ref="E47:F47" si="2">E48+E49+E50+E52+E53</f>
        <v>383182.19999999995</v>
      </c>
      <c r="F47" s="157">
        <f t="shared" si="2"/>
        <v>383182.19999999995</v>
      </c>
    </row>
    <row r="48" spans="1:6" ht="15.75">
      <c r="A48" s="375"/>
      <c r="B48" s="374"/>
      <c r="C48" s="99" t="s">
        <v>154</v>
      </c>
      <c r="D48" s="157">
        <f>D56+D64+D72+D79+D87+D95+D102+D109+D116+D123</f>
        <v>16448.099999999999</v>
      </c>
      <c r="E48" s="157">
        <f t="shared" ref="E48:F48" si="3">E56+E64+E72+E79+E87+E95+E102+E109+E116+E123</f>
        <v>15169.5</v>
      </c>
      <c r="F48" s="157">
        <f t="shared" si="3"/>
        <v>15169.5</v>
      </c>
    </row>
    <row r="49" spans="1:6" ht="15.75">
      <c r="A49" s="375"/>
      <c r="B49" s="374"/>
      <c r="C49" s="100" t="s">
        <v>139</v>
      </c>
      <c r="D49" s="157">
        <f t="shared" ref="D49:F50" si="4">D57+D65+D73+D80+D88+D96+D103+D110+D117+D124</f>
        <v>271517.89999999997</v>
      </c>
      <c r="E49" s="157">
        <f t="shared" si="4"/>
        <v>271167.09999999998</v>
      </c>
      <c r="F49" s="157">
        <f t="shared" si="4"/>
        <v>271167.09999999998</v>
      </c>
    </row>
    <row r="50" spans="1:6" ht="15.75">
      <c r="A50" s="375"/>
      <c r="B50" s="374"/>
      <c r="C50" s="100" t="s">
        <v>7</v>
      </c>
      <c r="D50" s="157">
        <f t="shared" si="4"/>
        <v>96845.6</v>
      </c>
      <c r="E50" s="157">
        <f t="shared" si="4"/>
        <v>96845.6</v>
      </c>
      <c r="F50" s="157">
        <f t="shared" si="4"/>
        <v>96845.6</v>
      </c>
    </row>
    <row r="51" spans="1:6" ht="38.25">
      <c r="A51" s="375"/>
      <c r="B51" s="374"/>
      <c r="C51" s="101" t="s">
        <v>152</v>
      </c>
      <c r="D51" s="165"/>
      <c r="E51" s="165"/>
      <c r="F51" s="165"/>
    </row>
    <row r="52" spans="1:6" ht="15.75">
      <c r="A52" s="375"/>
      <c r="B52" s="374"/>
      <c r="C52" s="100" t="s">
        <v>140</v>
      </c>
      <c r="D52" s="157">
        <f>D68</f>
        <v>0</v>
      </c>
      <c r="E52" s="157">
        <f>E68</f>
        <v>0</v>
      </c>
      <c r="F52" s="157">
        <f>F68</f>
        <v>0</v>
      </c>
    </row>
    <row r="53" spans="1:6" ht="15.75">
      <c r="A53" s="375"/>
      <c r="B53" s="374"/>
      <c r="C53" s="100" t="s">
        <v>155</v>
      </c>
      <c r="D53" s="165">
        <f>D69+D92</f>
        <v>0</v>
      </c>
      <c r="E53" s="165">
        <f>E69+E92</f>
        <v>0</v>
      </c>
      <c r="F53" s="165">
        <f>F69+F92</f>
        <v>0</v>
      </c>
    </row>
    <row r="54" spans="1:6" ht="15.75">
      <c r="A54" s="113" t="s">
        <v>131</v>
      </c>
      <c r="B54" s="114"/>
      <c r="C54" s="111" t="s">
        <v>131</v>
      </c>
      <c r="D54" s="166"/>
      <c r="E54" s="166"/>
      <c r="F54" s="166"/>
    </row>
    <row r="55" spans="1:6" ht="15.75">
      <c r="A55" s="377" t="s">
        <v>23</v>
      </c>
      <c r="B55" s="374" t="s">
        <v>178</v>
      </c>
      <c r="C55" s="110" t="s">
        <v>141</v>
      </c>
      <c r="D55" s="165">
        <f>D58</f>
        <v>4178</v>
      </c>
      <c r="E55" s="165">
        <f>E58</f>
        <v>4178</v>
      </c>
      <c r="F55" s="165">
        <f>F58</f>
        <v>4178</v>
      </c>
    </row>
    <row r="56" spans="1:6" ht="15.75">
      <c r="A56" s="377"/>
      <c r="B56" s="374"/>
      <c r="C56" s="111" t="s">
        <v>154</v>
      </c>
      <c r="D56" s="166"/>
      <c r="E56" s="166"/>
      <c r="F56" s="166"/>
    </row>
    <row r="57" spans="1:6" ht="15.75">
      <c r="A57" s="377"/>
      <c r="B57" s="374"/>
      <c r="C57" s="104" t="s">
        <v>139</v>
      </c>
      <c r="D57" s="166"/>
      <c r="E57" s="166"/>
      <c r="F57" s="166"/>
    </row>
    <row r="58" spans="1:6" ht="15.75">
      <c r="A58" s="377"/>
      <c r="B58" s="374"/>
      <c r="C58" s="104" t="s">
        <v>7</v>
      </c>
      <c r="D58" s="166">
        <v>4178</v>
      </c>
      <c r="E58" s="166">
        <v>4178</v>
      </c>
      <c r="F58" s="166">
        <v>4178</v>
      </c>
    </row>
    <row r="59" spans="1:6" ht="38.25">
      <c r="A59" s="377"/>
      <c r="B59" s="374"/>
      <c r="C59" s="112" t="s">
        <v>152</v>
      </c>
      <c r="D59" s="166"/>
      <c r="E59" s="166"/>
      <c r="F59" s="166"/>
    </row>
    <row r="60" spans="1:6" ht="15.75">
      <c r="A60" s="377"/>
      <c r="B60" s="374"/>
      <c r="C60" s="104" t="s">
        <v>140</v>
      </c>
      <c r="D60" s="166"/>
      <c r="E60" s="166"/>
      <c r="F60" s="166"/>
    </row>
    <row r="61" spans="1:6" ht="15.75">
      <c r="A61" s="377"/>
      <c r="B61" s="374"/>
      <c r="C61" s="104" t="s">
        <v>155</v>
      </c>
      <c r="D61" s="166"/>
      <c r="E61" s="166"/>
      <c r="F61" s="166"/>
    </row>
    <row r="62" spans="1:6" ht="15.75">
      <c r="A62" s="113" t="s">
        <v>142</v>
      </c>
      <c r="B62" s="114"/>
      <c r="C62" s="111" t="s">
        <v>131</v>
      </c>
      <c r="D62" s="166"/>
      <c r="E62" s="166"/>
      <c r="F62" s="166"/>
    </row>
    <row r="63" spans="1:6" ht="15.75">
      <c r="A63" s="371" t="s">
        <v>25</v>
      </c>
      <c r="B63" s="364" t="s">
        <v>26</v>
      </c>
      <c r="C63" s="110" t="s">
        <v>141</v>
      </c>
      <c r="D63" s="157">
        <f>D64+D65+D66+D68+D69</f>
        <v>112883.4</v>
      </c>
      <c r="E63" s="157">
        <f>E64+E65+E66+E68+E69</f>
        <v>112883.4</v>
      </c>
      <c r="F63" s="157">
        <f>F64+F65+F66+F68+F69</f>
        <v>112883.4</v>
      </c>
    </row>
    <row r="64" spans="1:6" ht="15.75">
      <c r="A64" s="372"/>
      <c r="B64" s="365"/>
      <c r="C64" s="111" t="s">
        <v>154</v>
      </c>
      <c r="D64" s="167"/>
      <c r="E64" s="167"/>
      <c r="F64" s="167"/>
    </row>
    <row r="65" spans="1:6" ht="15.75">
      <c r="A65" s="372"/>
      <c r="B65" s="365"/>
      <c r="C65" s="104" t="s">
        <v>139</v>
      </c>
      <c r="D65" s="167">
        <v>25033.7</v>
      </c>
      <c r="E65" s="167">
        <v>25033.7</v>
      </c>
      <c r="F65" s="167">
        <v>25033.7</v>
      </c>
    </row>
    <row r="66" spans="1:6" ht="15.75">
      <c r="A66" s="372"/>
      <c r="B66" s="365"/>
      <c r="C66" s="104" t="s">
        <v>7</v>
      </c>
      <c r="D66" s="167">
        <v>87849.7</v>
      </c>
      <c r="E66" s="167">
        <v>87849.7</v>
      </c>
      <c r="F66" s="167">
        <v>87849.7</v>
      </c>
    </row>
    <row r="67" spans="1:6" ht="38.25">
      <c r="A67" s="372"/>
      <c r="B67" s="365"/>
      <c r="C67" s="112" t="s">
        <v>152</v>
      </c>
      <c r="D67" s="166"/>
      <c r="E67" s="166"/>
      <c r="F67" s="166"/>
    </row>
    <row r="68" spans="1:6" ht="15.75">
      <c r="A68" s="372"/>
      <c r="B68" s="365"/>
      <c r="C68" s="104" t="s">
        <v>140</v>
      </c>
      <c r="D68" s="167"/>
      <c r="E68" s="167"/>
      <c r="F68" s="167"/>
    </row>
    <row r="69" spans="1:6" ht="15.75">
      <c r="A69" s="373"/>
      <c r="B69" s="366"/>
      <c r="C69" s="104" t="s">
        <v>155</v>
      </c>
      <c r="D69" s="166"/>
      <c r="E69" s="166"/>
      <c r="F69" s="166"/>
    </row>
    <row r="70" spans="1:6" ht="15.75">
      <c r="A70" s="113" t="s">
        <v>123</v>
      </c>
      <c r="B70" s="116"/>
      <c r="C70" s="117"/>
      <c r="D70" s="166"/>
      <c r="E70" s="166"/>
      <c r="F70" s="166"/>
    </row>
    <row r="71" spans="1:6" ht="15.75">
      <c r="A71" s="371" t="s">
        <v>27</v>
      </c>
      <c r="B71" s="364" t="s">
        <v>179</v>
      </c>
      <c r="C71" s="110" t="s">
        <v>141</v>
      </c>
      <c r="D71" s="165">
        <f>D73</f>
        <v>243401.9</v>
      </c>
      <c r="E71" s="165">
        <f>E73</f>
        <v>243401.9</v>
      </c>
      <c r="F71" s="165">
        <f>F73</f>
        <v>243401.9</v>
      </c>
    </row>
    <row r="72" spans="1:6" ht="15.75">
      <c r="A72" s="372"/>
      <c r="B72" s="365"/>
      <c r="C72" s="111" t="s">
        <v>154</v>
      </c>
      <c r="D72" s="166"/>
      <c r="E72" s="166"/>
      <c r="F72" s="166"/>
    </row>
    <row r="73" spans="1:6" ht="15.75">
      <c r="A73" s="372"/>
      <c r="B73" s="365"/>
      <c r="C73" s="104" t="s">
        <v>139</v>
      </c>
      <c r="D73" s="166">
        <v>243401.9</v>
      </c>
      <c r="E73" s="166">
        <v>243401.9</v>
      </c>
      <c r="F73" s="166">
        <v>243401.9</v>
      </c>
    </row>
    <row r="74" spans="1:6" ht="15.75">
      <c r="A74" s="372"/>
      <c r="B74" s="365"/>
      <c r="C74" s="104" t="s">
        <v>7</v>
      </c>
      <c r="D74" s="166"/>
      <c r="E74" s="166"/>
      <c r="F74" s="166"/>
    </row>
    <row r="75" spans="1:6" ht="38.25">
      <c r="A75" s="372"/>
      <c r="B75" s="365"/>
      <c r="C75" s="112" t="s">
        <v>152</v>
      </c>
      <c r="D75" s="166"/>
      <c r="E75" s="166"/>
      <c r="F75" s="166"/>
    </row>
    <row r="76" spans="1:6" ht="15.75">
      <c r="A76" s="372"/>
      <c r="B76" s="365"/>
      <c r="C76" s="104" t="s">
        <v>140</v>
      </c>
      <c r="D76" s="166"/>
      <c r="E76" s="166"/>
      <c r="F76" s="166"/>
    </row>
    <row r="77" spans="1:6" ht="15.75">
      <c r="A77" s="373"/>
      <c r="B77" s="366"/>
      <c r="C77" s="104" t="s">
        <v>155</v>
      </c>
      <c r="D77" s="166"/>
      <c r="E77" s="166"/>
      <c r="F77" s="166"/>
    </row>
    <row r="78" spans="1:6" ht="15.75" customHeight="1">
      <c r="A78" s="364" t="s">
        <v>28</v>
      </c>
      <c r="B78" s="364" t="s">
        <v>29</v>
      </c>
      <c r="C78" s="110" t="s">
        <v>141</v>
      </c>
      <c r="D78" s="165">
        <f>D80+D81</f>
        <v>849.40000000000009</v>
      </c>
      <c r="E78" s="165">
        <f>E80+E81</f>
        <v>849.40000000000009</v>
      </c>
      <c r="F78" s="165">
        <f>F80+F81</f>
        <v>849.40000000000009</v>
      </c>
    </row>
    <row r="79" spans="1:6" ht="15.75">
      <c r="A79" s="365"/>
      <c r="B79" s="365"/>
      <c r="C79" s="111" t="s">
        <v>154</v>
      </c>
      <c r="D79" s="166"/>
      <c r="E79" s="166"/>
      <c r="F79" s="166"/>
    </row>
    <row r="80" spans="1:6" ht="15.75">
      <c r="A80" s="365"/>
      <c r="B80" s="365"/>
      <c r="C80" s="104" t="s">
        <v>139</v>
      </c>
      <c r="D80" s="166">
        <v>636.6</v>
      </c>
      <c r="E80" s="166">
        <v>636.6</v>
      </c>
      <c r="F80" s="166">
        <v>636.6</v>
      </c>
    </row>
    <row r="81" spans="1:6" ht="15.75">
      <c r="A81" s="365"/>
      <c r="B81" s="365"/>
      <c r="C81" s="104" t="s">
        <v>7</v>
      </c>
      <c r="D81" s="166">
        <v>212.8</v>
      </c>
      <c r="E81" s="166">
        <v>212.8</v>
      </c>
      <c r="F81" s="166">
        <v>212.8</v>
      </c>
    </row>
    <row r="82" spans="1:6" ht="38.25">
      <c r="A82" s="365"/>
      <c r="B82" s="365"/>
      <c r="C82" s="112" t="s">
        <v>152</v>
      </c>
      <c r="D82" s="166"/>
      <c r="E82" s="166"/>
      <c r="F82" s="166"/>
    </row>
    <row r="83" spans="1:6" ht="15.75">
      <c r="A83" s="365"/>
      <c r="B83" s="365"/>
      <c r="C83" s="104" t="s">
        <v>140</v>
      </c>
      <c r="D83" s="166"/>
      <c r="E83" s="166"/>
      <c r="F83" s="166"/>
    </row>
    <row r="84" spans="1:6" ht="15.75">
      <c r="A84" s="365"/>
      <c r="B84" s="365"/>
      <c r="C84" s="104" t="s">
        <v>155</v>
      </c>
      <c r="D84" s="166"/>
      <c r="E84" s="166"/>
      <c r="F84" s="166"/>
    </row>
    <row r="85" spans="1:6" ht="15.75">
      <c r="A85" s="113" t="s">
        <v>131</v>
      </c>
      <c r="B85" s="113"/>
      <c r="C85" s="118"/>
      <c r="D85" s="166"/>
      <c r="E85" s="166"/>
      <c r="F85" s="166"/>
    </row>
    <row r="86" spans="1:6" ht="15.75">
      <c r="A86" s="364" t="s">
        <v>181</v>
      </c>
      <c r="B86" s="364" t="s">
        <v>180</v>
      </c>
      <c r="C86" s="110" t="s">
        <v>141</v>
      </c>
      <c r="D86" s="165">
        <f>D88+D89+D91+D92</f>
        <v>6035.4</v>
      </c>
      <c r="E86" s="165">
        <f>E88+E89+E91+E92</f>
        <v>5864.2</v>
      </c>
      <c r="F86" s="165">
        <f>F88+F89+F91+F92</f>
        <v>5864.2</v>
      </c>
    </row>
    <row r="87" spans="1:6" ht="15.75">
      <c r="A87" s="365"/>
      <c r="B87" s="365"/>
      <c r="C87" s="111" t="s">
        <v>154</v>
      </c>
      <c r="D87" s="166"/>
      <c r="E87" s="166"/>
      <c r="F87" s="166"/>
    </row>
    <row r="88" spans="1:6" ht="15.75">
      <c r="A88" s="365"/>
      <c r="B88" s="365"/>
      <c r="C88" s="104" t="s">
        <v>139</v>
      </c>
      <c r="D88" s="166">
        <f>791.5-620.3+1268.2</f>
        <v>1439.4</v>
      </c>
      <c r="E88" s="166">
        <v>1268.2</v>
      </c>
      <c r="F88" s="166">
        <v>1268.2</v>
      </c>
    </row>
    <row r="89" spans="1:6" ht="15.75">
      <c r="A89" s="365"/>
      <c r="B89" s="365"/>
      <c r="C89" s="104" t="s">
        <v>7</v>
      </c>
      <c r="D89" s="166">
        <v>4596</v>
      </c>
      <c r="E89" s="166">
        <v>4596</v>
      </c>
      <c r="F89" s="166">
        <v>4596</v>
      </c>
    </row>
    <row r="90" spans="1:6" ht="38.25">
      <c r="A90" s="365"/>
      <c r="B90" s="365"/>
      <c r="C90" s="112" t="s">
        <v>152</v>
      </c>
      <c r="D90" s="166"/>
      <c r="E90" s="166"/>
      <c r="F90" s="166"/>
    </row>
    <row r="91" spans="1:6" ht="15.75">
      <c r="A91" s="365"/>
      <c r="B91" s="365"/>
      <c r="C91" s="104" t="s">
        <v>140</v>
      </c>
      <c r="D91" s="166"/>
      <c r="E91" s="166"/>
      <c r="F91" s="166"/>
    </row>
    <row r="92" spans="1:6" ht="15.75">
      <c r="A92" s="365"/>
      <c r="B92" s="365"/>
      <c r="C92" s="104" t="s">
        <v>155</v>
      </c>
      <c r="D92" s="166"/>
      <c r="E92" s="166"/>
      <c r="F92" s="166"/>
    </row>
    <row r="93" spans="1:6" ht="15.75">
      <c r="A93" s="116"/>
      <c r="B93" s="116"/>
      <c r="C93" s="117"/>
      <c r="D93" s="166"/>
      <c r="E93" s="166"/>
      <c r="F93" s="166"/>
    </row>
    <row r="94" spans="1:6" ht="15.75">
      <c r="A94" s="388" t="s">
        <v>311</v>
      </c>
      <c r="B94" s="367" t="s">
        <v>312</v>
      </c>
      <c r="C94" s="98" t="s">
        <v>141</v>
      </c>
      <c r="D94" s="165">
        <f>D95+D96+D97+D98+D99+D100</f>
        <v>2234.9</v>
      </c>
      <c r="E94" s="165">
        <f>E95+E96+E97+E98+E99+E100</f>
        <v>2234.9</v>
      </c>
      <c r="F94" s="165">
        <f>F95+F96+F97+F98+F99+F100</f>
        <v>2234.9</v>
      </c>
    </row>
    <row r="95" spans="1:6" ht="15.75">
      <c r="A95" s="388"/>
      <c r="B95" s="368"/>
      <c r="C95" s="111" t="s">
        <v>154</v>
      </c>
      <c r="D95" s="166">
        <v>2189.4</v>
      </c>
      <c r="E95" s="166">
        <v>2189.4</v>
      </c>
      <c r="F95" s="166">
        <v>2189.4</v>
      </c>
    </row>
    <row r="96" spans="1:6" ht="15.75">
      <c r="A96" s="388"/>
      <c r="B96" s="368"/>
      <c r="C96" s="104" t="s">
        <v>139</v>
      </c>
      <c r="D96" s="166">
        <v>44.7</v>
      </c>
      <c r="E96" s="166">
        <v>44.7</v>
      </c>
      <c r="F96" s="166">
        <v>44.7</v>
      </c>
    </row>
    <row r="97" spans="1:6" ht="15.75">
      <c r="A97" s="388"/>
      <c r="B97" s="368"/>
      <c r="C97" s="104" t="s">
        <v>7</v>
      </c>
      <c r="D97" s="166">
        <v>0.8</v>
      </c>
      <c r="E97" s="166">
        <v>0.8</v>
      </c>
      <c r="F97" s="166">
        <v>0.8</v>
      </c>
    </row>
    <row r="98" spans="1:6" ht="38.25">
      <c r="A98" s="388"/>
      <c r="B98" s="368"/>
      <c r="C98" s="112" t="s">
        <v>152</v>
      </c>
      <c r="D98" s="166"/>
      <c r="E98" s="166"/>
      <c r="F98" s="166"/>
    </row>
    <row r="99" spans="1:6" ht="15.75">
      <c r="A99" s="388"/>
      <c r="B99" s="368"/>
      <c r="C99" s="104" t="s">
        <v>140</v>
      </c>
      <c r="D99" s="166"/>
      <c r="E99" s="166"/>
      <c r="F99" s="166"/>
    </row>
    <row r="100" spans="1:6" ht="15.75">
      <c r="A100" s="388"/>
      <c r="B100" s="369"/>
      <c r="C100" s="104" t="s">
        <v>155</v>
      </c>
      <c r="D100" s="166"/>
      <c r="E100" s="166"/>
      <c r="F100" s="166"/>
    </row>
    <row r="101" spans="1:6" ht="15.75">
      <c r="A101" s="388" t="s">
        <v>369</v>
      </c>
      <c r="B101" s="374" t="s">
        <v>347</v>
      </c>
      <c r="C101" s="98" t="s">
        <v>141</v>
      </c>
      <c r="D101" s="165">
        <f>D102+D103+D104+D105+D106+D107</f>
        <v>2173.9</v>
      </c>
      <c r="E101" s="165">
        <f t="shared" ref="E101:F101" si="5">E102+E103+E104+E105+E106+E107</f>
        <v>2173.9</v>
      </c>
      <c r="F101" s="165">
        <f t="shared" si="5"/>
        <v>2173.9</v>
      </c>
    </row>
    <row r="102" spans="1:6" ht="15.75">
      <c r="A102" s="388"/>
      <c r="B102" s="374"/>
      <c r="C102" s="111" t="s">
        <v>154</v>
      </c>
      <c r="D102" s="261">
        <v>2129.6</v>
      </c>
      <c r="E102" s="261">
        <v>2129.6</v>
      </c>
      <c r="F102" s="261">
        <v>2129.6</v>
      </c>
    </row>
    <row r="103" spans="1:6" ht="15.75">
      <c r="A103" s="388"/>
      <c r="B103" s="374"/>
      <c r="C103" s="104" t="s">
        <v>139</v>
      </c>
      <c r="D103" s="261">
        <v>43.5</v>
      </c>
      <c r="E103" s="261">
        <v>43.5</v>
      </c>
      <c r="F103" s="261">
        <v>43.5</v>
      </c>
    </row>
    <row r="104" spans="1:6" ht="15.75">
      <c r="A104" s="388"/>
      <c r="B104" s="374"/>
      <c r="C104" s="104" t="s">
        <v>7</v>
      </c>
      <c r="D104" s="261">
        <v>0.8</v>
      </c>
      <c r="E104" s="261">
        <v>0.8</v>
      </c>
      <c r="F104" s="261">
        <v>0.8</v>
      </c>
    </row>
    <row r="105" spans="1:6" ht="38.25">
      <c r="A105" s="388"/>
      <c r="B105" s="374"/>
      <c r="C105" s="112" t="s">
        <v>152</v>
      </c>
      <c r="D105" s="166"/>
      <c r="E105" s="166"/>
      <c r="F105" s="166"/>
    </row>
    <row r="106" spans="1:6" ht="15.75">
      <c r="A106" s="388"/>
      <c r="B106" s="374"/>
      <c r="C106" s="104" t="s">
        <v>140</v>
      </c>
      <c r="D106" s="166"/>
      <c r="E106" s="166"/>
      <c r="F106" s="166"/>
    </row>
    <row r="107" spans="1:6" ht="15.75">
      <c r="A107" s="388"/>
      <c r="B107" s="374"/>
      <c r="C107" s="104" t="s">
        <v>155</v>
      </c>
      <c r="D107" s="166"/>
      <c r="E107" s="166"/>
      <c r="F107" s="166"/>
    </row>
    <row r="108" spans="1:6" ht="15.75">
      <c r="A108" s="388" t="s">
        <v>370</v>
      </c>
      <c r="B108" s="374" t="s">
        <v>348</v>
      </c>
      <c r="C108" s="98" t="s">
        <v>141</v>
      </c>
      <c r="D108" s="165">
        <f>D109+D110+D111+D112+D113+D114</f>
        <v>6128.1</v>
      </c>
      <c r="E108" s="165">
        <f t="shared" ref="E108:F108" si="6">E109+E110+E111+E112+E113+E114</f>
        <v>4931.1000000000004</v>
      </c>
      <c r="F108" s="165">
        <f t="shared" si="6"/>
        <v>4931.1000000000004</v>
      </c>
    </row>
    <row r="109" spans="1:6" ht="15.75">
      <c r="A109" s="388"/>
      <c r="B109" s="374"/>
      <c r="C109" s="111" t="s">
        <v>154</v>
      </c>
      <c r="D109" s="261">
        <f>2446.1+1727.7+1028.7</f>
        <v>5202.5</v>
      </c>
      <c r="E109" s="261">
        <v>4185.1000000000004</v>
      </c>
      <c r="F109" s="261">
        <v>4185.1000000000004</v>
      </c>
    </row>
    <row r="110" spans="1:6" ht="15.75">
      <c r="A110" s="388"/>
      <c r="B110" s="374"/>
      <c r="C110" s="104" t="s">
        <v>139</v>
      </c>
      <c r="D110" s="261">
        <f>431.7+309+177.4</f>
        <v>918.1</v>
      </c>
      <c r="E110" s="261">
        <v>738.5</v>
      </c>
      <c r="F110" s="261">
        <v>738.5</v>
      </c>
    </row>
    <row r="111" spans="1:6" ht="15.75">
      <c r="A111" s="388"/>
      <c r="B111" s="374"/>
      <c r="C111" s="104" t="s">
        <v>7</v>
      </c>
      <c r="D111" s="261">
        <v>7.5</v>
      </c>
      <c r="E111" s="261">
        <v>7.5</v>
      </c>
      <c r="F111" s="261">
        <v>7.5</v>
      </c>
    </row>
    <row r="112" spans="1:6" ht="38.25">
      <c r="A112" s="388"/>
      <c r="B112" s="374"/>
      <c r="C112" s="112" t="s">
        <v>152</v>
      </c>
      <c r="D112" s="166"/>
      <c r="E112" s="166"/>
      <c r="F112" s="166"/>
    </row>
    <row r="113" spans="1:6" ht="15.75">
      <c r="A113" s="388"/>
      <c r="B113" s="374"/>
      <c r="C113" s="104" t="s">
        <v>140</v>
      </c>
      <c r="D113" s="166"/>
      <c r="E113" s="166"/>
      <c r="F113" s="166"/>
    </row>
    <row r="114" spans="1:6" ht="15.75">
      <c r="A114" s="388"/>
      <c r="B114" s="374"/>
      <c r="C114" s="104" t="s">
        <v>155</v>
      </c>
      <c r="D114" s="166"/>
      <c r="E114" s="166"/>
      <c r="F114" s="166"/>
    </row>
    <row r="115" spans="1:6" ht="15.75">
      <c r="A115" s="388" t="s">
        <v>371</v>
      </c>
      <c r="B115" s="374" t="s">
        <v>349</v>
      </c>
      <c r="C115" s="98" t="s">
        <v>141</v>
      </c>
      <c r="D115" s="266">
        <f>D116+D117+D118+D119+D120+D121</f>
        <v>6926.6</v>
      </c>
      <c r="E115" s="266">
        <f t="shared" ref="E115:F115" si="7">E116+E117+E118+E119+E120+E121</f>
        <v>6665.4</v>
      </c>
      <c r="F115" s="266">
        <f t="shared" si="7"/>
        <v>6665.4</v>
      </c>
    </row>
    <row r="116" spans="1:6" ht="15.75">
      <c r="A116" s="388"/>
      <c r="B116" s="374"/>
      <c r="C116" s="111" t="s">
        <v>154</v>
      </c>
      <c r="D116" s="265">
        <f>1979.1+1157.9+3789.6</f>
        <v>6926.6</v>
      </c>
      <c r="E116" s="265">
        <v>6665.4</v>
      </c>
      <c r="F116" s="265">
        <v>6665.4</v>
      </c>
    </row>
    <row r="117" spans="1:6" ht="15.75">
      <c r="A117" s="388"/>
      <c r="B117" s="374"/>
      <c r="C117" s="104" t="s">
        <v>139</v>
      </c>
      <c r="D117" s="166"/>
      <c r="E117" s="166"/>
      <c r="F117" s="166"/>
    </row>
    <row r="118" spans="1:6" ht="15.75">
      <c r="A118" s="388"/>
      <c r="B118" s="374"/>
      <c r="C118" s="104" t="s">
        <v>7</v>
      </c>
      <c r="D118" s="166"/>
      <c r="E118" s="166"/>
      <c r="F118" s="166"/>
    </row>
    <row r="119" spans="1:6" ht="38.25">
      <c r="A119" s="388"/>
      <c r="B119" s="374"/>
      <c r="C119" s="112" t="s">
        <v>152</v>
      </c>
      <c r="D119" s="166"/>
      <c r="E119" s="166"/>
      <c r="F119" s="166"/>
    </row>
    <row r="120" spans="1:6" ht="15.75">
      <c r="A120" s="388"/>
      <c r="B120" s="374"/>
      <c r="C120" s="104" t="s">
        <v>140</v>
      </c>
      <c r="D120" s="166"/>
      <c r="E120" s="166"/>
      <c r="F120" s="166"/>
    </row>
    <row r="121" spans="1:6" ht="15.75">
      <c r="A121" s="388"/>
      <c r="B121" s="374"/>
      <c r="C121" s="104" t="s">
        <v>155</v>
      </c>
      <c r="D121" s="166"/>
      <c r="E121" s="166"/>
      <c r="F121" s="166"/>
    </row>
    <row r="122" spans="1:6" ht="15.75">
      <c r="A122" s="388" t="s">
        <v>372</v>
      </c>
      <c r="B122" s="374" t="s">
        <v>350</v>
      </c>
      <c r="C122" s="98" t="s">
        <v>141</v>
      </c>
      <c r="D122" s="166">
        <f>D123+D124+D125+D126+D127+D128</f>
        <v>0</v>
      </c>
      <c r="E122" s="166">
        <f t="shared" ref="E122:F122" si="8">E123+E124+E125+E126+E127+E128</f>
        <v>0</v>
      </c>
      <c r="F122" s="166">
        <f t="shared" si="8"/>
        <v>0</v>
      </c>
    </row>
    <row r="123" spans="1:6" ht="15.75">
      <c r="A123" s="388"/>
      <c r="B123" s="374"/>
      <c r="C123" s="111" t="s">
        <v>154</v>
      </c>
      <c r="D123" s="166">
        <v>0</v>
      </c>
      <c r="E123" s="166">
        <v>0</v>
      </c>
      <c r="F123" s="166">
        <v>0</v>
      </c>
    </row>
    <row r="124" spans="1:6" ht="15.75">
      <c r="A124" s="388"/>
      <c r="B124" s="374"/>
      <c r="C124" s="104" t="s">
        <v>139</v>
      </c>
      <c r="D124" s="166">
        <v>0</v>
      </c>
      <c r="E124" s="166">
        <v>0</v>
      </c>
      <c r="F124" s="166">
        <v>0</v>
      </c>
    </row>
    <row r="125" spans="1:6" ht="15.75">
      <c r="A125" s="388"/>
      <c r="B125" s="374"/>
      <c r="C125" s="104" t="s">
        <v>7</v>
      </c>
      <c r="D125" s="166">
        <v>0</v>
      </c>
      <c r="E125" s="166">
        <v>0</v>
      </c>
      <c r="F125" s="166">
        <v>0</v>
      </c>
    </row>
    <row r="126" spans="1:6" ht="38.25">
      <c r="A126" s="388"/>
      <c r="B126" s="374"/>
      <c r="C126" s="112" t="s">
        <v>152</v>
      </c>
      <c r="D126" s="166"/>
      <c r="E126" s="166"/>
      <c r="F126" s="166"/>
    </row>
    <row r="127" spans="1:6" ht="15.75">
      <c r="A127" s="388"/>
      <c r="B127" s="374"/>
      <c r="C127" s="104" t="s">
        <v>140</v>
      </c>
      <c r="D127" s="166"/>
      <c r="E127" s="166"/>
      <c r="F127" s="166"/>
    </row>
    <row r="128" spans="1:6" ht="15.75">
      <c r="A128" s="388"/>
      <c r="B128" s="374"/>
      <c r="C128" s="104" t="s">
        <v>155</v>
      </c>
      <c r="D128" s="166"/>
      <c r="E128" s="166"/>
      <c r="F128" s="166"/>
    </row>
    <row r="129" spans="1:6" ht="15.75">
      <c r="A129" s="113" t="s">
        <v>131</v>
      </c>
      <c r="B129" s="119"/>
      <c r="C129" s="120"/>
      <c r="D129" s="166"/>
      <c r="E129" s="166"/>
      <c r="F129" s="166"/>
    </row>
    <row r="130" spans="1:6" ht="15.75" customHeight="1">
      <c r="A130" s="378" t="s">
        <v>30</v>
      </c>
      <c r="B130" s="378" t="s">
        <v>31</v>
      </c>
      <c r="C130" s="98" t="s">
        <v>141</v>
      </c>
      <c r="D130" s="157">
        <f>D131+D132+D133+D136+D135</f>
        <v>83145.599999999991</v>
      </c>
      <c r="E130" s="157">
        <f t="shared" ref="E130:F130" si="9">E131+E132+E133+E136+E135</f>
        <v>83041.099999999991</v>
      </c>
      <c r="F130" s="157">
        <f t="shared" si="9"/>
        <v>83041.099999999991</v>
      </c>
    </row>
    <row r="131" spans="1:6" ht="15.75">
      <c r="A131" s="379"/>
      <c r="B131" s="379"/>
      <c r="C131" s="99" t="s">
        <v>154</v>
      </c>
      <c r="D131" s="157">
        <f>D139+D147+D155+D163+D171+D179+D187+D195+D203+D211+D219+D227+D235+D243+D250+D257+D265+D272</f>
        <v>4450.2000000000007</v>
      </c>
      <c r="E131" s="157">
        <f t="shared" ref="E131:F131" si="10">E139+E147+E155+E163+E171+E179+E187+E195+E203+E211+E219+E227+E235+E243+E250+E257+E265+E272</f>
        <v>4450</v>
      </c>
      <c r="F131" s="157">
        <f t="shared" si="10"/>
        <v>4450</v>
      </c>
    </row>
    <row r="132" spans="1:6" ht="15.75">
      <c r="A132" s="379"/>
      <c r="B132" s="379"/>
      <c r="C132" s="100" t="s">
        <v>139</v>
      </c>
      <c r="D132" s="157">
        <f t="shared" ref="D132:F133" si="11">D140+D148+D156+D164+D172+D180+D188+D196+D204+D212+D220+D228+D236+D244+D251+D258+D266+D273</f>
        <v>15668.9</v>
      </c>
      <c r="E132" s="157">
        <f t="shared" si="11"/>
        <v>15564.6</v>
      </c>
      <c r="F132" s="157">
        <f t="shared" si="11"/>
        <v>15564.6</v>
      </c>
    </row>
    <row r="133" spans="1:6" ht="15.75">
      <c r="A133" s="379"/>
      <c r="B133" s="379"/>
      <c r="C133" s="100" t="s">
        <v>7</v>
      </c>
      <c r="D133" s="157">
        <f t="shared" si="11"/>
        <v>63026.499999999993</v>
      </c>
      <c r="E133" s="157">
        <f t="shared" si="11"/>
        <v>63026.499999999993</v>
      </c>
      <c r="F133" s="157">
        <f t="shared" si="11"/>
        <v>63026.499999999993</v>
      </c>
    </row>
    <row r="134" spans="1:6" ht="38.25">
      <c r="A134" s="379"/>
      <c r="B134" s="379"/>
      <c r="C134" s="101" t="s">
        <v>152</v>
      </c>
      <c r="D134" s="157">
        <f>D142+D150+D158+D166+D174+D182+D190+D198+D206+D214+D222+D230+D238+D246+D253+D260+D268</f>
        <v>0</v>
      </c>
      <c r="E134" s="157">
        <f t="shared" ref="E134:F135" si="12">E142+E150+E158+E166+E174+E182+E190+E198+E206+E214+E222+E230+E238+E246+E253+E260+E268</f>
        <v>0</v>
      </c>
      <c r="F134" s="157">
        <f t="shared" si="12"/>
        <v>0</v>
      </c>
    </row>
    <row r="135" spans="1:6" ht="15.75">
      <c r="A135" s="379"/>
      <c r="B135" s="379"/>
      <c r="C135" s="100" t="s">
        <v>140</v>
      </c>
      <c r="D135" s="157">
        <f>D143+D151+D159+D167+D175+D183+D191+D199+D207+D215+D223+D231+D239+D247+D254+D261+D269</f>
        <v>0</v>
      </c>
      <c r="E135" s="157">
        <f t="shared" si="12"/>
        <v>0</v>
      </c>
      <c r="F135" s="157">
        <f t="shared" si="12"/>
        <v>0</v>
      </c>
    </row>
    <row r="136" spans="1:6" ht="15.75">
      <c r="A136" s="379"/>
      <c r="B136" s="379"/>
      <c r="C136" s="100" t="s">
        <v>155</v>
      </c>
      <c r="D136" s="157">
        <f>D144+D152+D160+D168+D176+D184+D192+D200+D208+D216+D224+D232+D240+D248+D255+D262+D270</f>
        <v>0</v>
      </c>
      <c r="E136" s="157">
        <f>E144+E152+E160+E168+E176+E184+E192+E200+E208+E216+E224+E232+E240+E248+E255+E262+E270</f>
        <v>0</v>
      </c>
      <c r="F136" s="157">
        <f>F144+F152+F160+F168+F176+F184+F192+F200+F208+F216+F224+F232+F240+F248+F255+F262+F270</f>
        <v>0</v>
      </c>
    </row>
    <row r="137" spans="1:6" ht="15.75">
      <c r="A137" s="113" t="s">
        <v>131</v>
      </c>
      <c r="B137" s="113"/>
      <c r="C137" s="118"/>
      <c r="D137" s="166"/>
      <c r="E137" s="166"/>
      <c r="F137" s="166"/>
    </row>
    <row r="138" spans="1:6" ht="15.75" customHeight="1">
      <c r="A138" s="364" t="s">
        <v>32</v>
      </c>
      <c r="B138" s="364" t="s">
        <v>33</v>
      </c>
      <c r="C138" s="110" t="s">
        <v>141</v>
      </c>
      <c r="D138" s="157">
        <f>D139+D140+D141+D144+D143</f>
        <v>47945.4</v>
      </c>
      <c r="E138" s="157">
        <f>E139+E140+E141+E144+E143</f>
        <v>47945.4</v>
      </c>
      <c r="F138" s="157">
        <f>F139+F140+F141+F144+F143</f>
        <v>47945.4</v>
      </c>
    </row>
    <row r="139" spans="1:6" ht="15.75">
      <c r="A139" s="365"/>
      <c r="B139" s="365"/>
      <c r="C139" s="111" t="s">
        <v>154</v>
      </c>
      <c r="D139" s="166"/>
      <c r="E139" s="166"/>
      <c r="F139" s="166"/>
    </row>
    <row r="140" spans="1:6" ht="15.75">
      <c r="A140" s="365"/>
      <c r="B140" s="365"/>
      <c r="C140" s="104" t="s">
        <v>139</v>
      </c>
      <c r="D140" s="235">
        <v>250</v>
      </c>
      <c r="E140" s="235">
        <v>250</v>
      </c>
      <c r="F140" s="235">
        <v>250</v>
      </c>
    </row>
    <row r="141" spans="1:6" ht="15.75">
      <c r="A141" s="365"/>
      <c r="B141" s="365"/>
      <c r="C141" s="104" t="s">
        <v>7</v>
      </c>
      <c r="D141" s="167">
        <v>47695.4</v>
      </c>
      <c r="E141" s="167">
        <v>47695.4</v>
      </c>
      <c r="F141" s="167">
        <v>47695.4</v>
      </c>
    </row>
    <row r="142" spans="1:6" ht="38.25">
      <c r="A142" s="365"/>
      <c r="B142" s="365"/>
      <c r="C142" s="112" t="s">
        <v>152</v>
      </c>
      <c r="D142" s="166"/>
      <c r="E142" s="166"/>
      <c r="F142" s="166"/>
    </row>
    <row r="143" spans="1:6" ht="15.75">
      <c r="A143" s="365"/>
      <c r="B143" s="365"/>
      <c r="C143" s="104" t="s">
        <v>140</v>
      </c>
      <c r="D143" s="166"/>
      <c r="E143" s="166"/>
      <c r="F143" s="166"/>
    </row>
    <row r="144" spans="1:6" ht="15.75">
      <c r="A144" s="365"/>
      <c r="B144" s="365"/>
      <c r="C144" s="104" t="s">
        <v>155</v>
      </c>
      <c r="D144" s="167"/>
      <c r="E144" s="167"/>
      <c r="F144" s="167"/>
    </row>
    <row r="145" spans="1:6" ht="15.75">
      <c r="A145" s="113" t="s">
        <v>131</v>
      </c>
      <c r="B145" s="113"/>
      <c r="C145" s="118"/>
      <c r="D145" s="166"/>
      <c r="E145" s="166"/>
      <c r="F145" s="166"/>
    </row>
    <row r="146" spans="1:6" ht="15.75" customHeight="1">
      <c r="A146" s="364" t="s">
        <v>34</v>
      </c>
      <c r="B146" s="364" t="s">
        <v>35</v>
      </c>
      <c r="C146" s="110" t="s">
        <v>141</v>
      </c>
      <c r="D146" s="157">
        <f>D149+D152</f>
        <v>97.9</v>
      </c>
      <c r="E146" s="157">
        <f>E149+E152</f>
        <v>97.9</v>
      </c>
      <c r="F146" s="157">
        <f>F149+F152</f>
        <v>97.9</v>
      </c>
    </row>
    <row r="147" spans="1:6" ht="15.75">
      <c r="A147" s="365"/>
      <c r="B147" s="365"/>
      <c r="C147" s="111" t="s">
        <v>154</v>
      </c>
      <c r="D147" s="166"/>
      <c r="E147" s="166"/>
      <c r="F147" s="166"/>
    </row>
    <row r="148" spans="1:6" ht="15.75">
      <c r="A148" s="365"/>
      <c r="B148" s="365"/>
      <c r="C148" s="104" t="s">
        <v>139</v>
      </c>
      <c r="D148" s="166"/>
      <c r="E148" s="166"/>
      <c r="F148" s="166"/>
    </row>
    <row r="149" spans="1:6" ht="15.75">
      <c r="A149" s="365"/>
      <c r="B149" s="365"/>
      <c r="C149" s="104" t="s">
        <v>7</v>
      </c>
      <c r="D149" s="167">
        <v>97.9</v>
      </c>
      <c r="E149" s="167">
        <v>97.9</v>
      </c>
      <c r="F149" s="167">
        <v>97.9</v>
      </c>
    </row>
    <row r="150" spans="1:6" ht="38.25">
      <c r="A150" s="365"/>
      <c r="B150" s="365"/>
      <c r="C150" s="112" t="s">
        <v>152</v>
      </c>
      <c r="D150" s="166"/>
      <c r="E150" s="166"/>
      <c r="F150" s="166"/>
    </row>
    <row r="151" spans="1:6" ht="15.75">
      <c r="A151" s="365"/>
      <c r="B151" s="365"/>
      <c r="C151" s="104" t="s">
        <v>140</v>
      </c>
      <c r="D151" s="166"/>
      <c r="E151" s="166"/>
      <c r="F151" s="166"/>
    </row>
    <row r="152" spans="1:6" ht="15.75">
      <c r="A152" s="365"/>
      <c r="B152" s="365"/>
      <c r="C152" s="104" t="s">
        <v>155</v>
      </c>
      <c r="D152" s="166"/>
      <c r="E152" s="166"/>
      <c r="F152" s="166"/>
    </row>
    <row r="153" spans="1:6" ht="15.75">
      <c r="A153" s="113" t="s">
        <v>131</v>
      </c>
      <c r="B153" s="113"/>
      <c r="C153" s="118"/>
      <c r="D153" s="166"/>
      <c r="E153" s="166"/>
      <c r="F153" s="166"/>
    </row>
    <row r="154" spans="1:6" ht="15.75" customHeight="1">
      <c r="A154" s="364" t="s">
        <v>36</v>
      </c>
      <c r="B154" s="364" t="s">
        <v>37</v>
      </c>
      <c r="C154" s="110" t="s">
        <v>141</v>
      </c>
      <c r="D154" s="157">
        <f>D157+D156</f>
        <v>5.5</v>
      </c>
      <c r="E154" s="157">
        <f>E157+E156</f>
        <v>5.5</v>
      </c>
      <c r="F154" s="157">
        <f>F157+F156</f>
        <v>5.5</v>
      </c>
    </row>
    <row r="155" spans="1:6" ht="15.75">
      <c r="A155" s="365"/>
      <c r="B155" s="365"/>
      <c r="C155" s="111" t="s">
        <v>154</v>
      </c>
      <c r="D155" s="166"/>
      <c r="E155" s="166"/>
      <c r="F155" s="166"/>
    </row>
    <row r="156" spans="1:6" ht="15.75">
      <c r="A156" s="365"/>
      <c r="B156" s="365"/>
      <c r="C156" s="104" t="s">
        <v>139</v>
      </c>
      <c r="D156" s="166"/>
      <c r="E156" s="166"/>
      <c r="F156" s="166"/>
    </row>
    <row r="157" spans="1:6" ht="15.75">
      <c r="A157" s="365"/>
      <c r="B157" s="365"/>
      <c r="C157" s="104" t="s">
        <v>7</v>
      </c>
      <c r="D157" s="167">
        <v>5.5</v>
      </c>
      <c r="E157" s="167">
        <v>5.5</v>
      </c>
      <c r="F157" s="167">
        <v>5.5</v>
      </c>
    </row>
    <row r="158" spans="1:6" ht="38.25">
      <c r="A158" s="365"/>
      <c r="B158" s="365"/>
      <c r="C158" s="112" t="s">
        <v>152</v>
      </c>
      <c r="D158" s="166"/>
      <c r="E158" s="166"/>
      <c r="F158" s="166"/>
    </row>
    <row r="159" spans="1:6" ht="15.75">
      <c r="A159" s="365"/>
      <c r="B159" s="365"/>
      <c r="C159" s="104" t="s">
        <v>140</v>
      </c>
      <c r="D159" s="166"/>
      <c r="E159" s="166"/>
      <c r="F159" s="166"/>
    </row>
    <row r="160" spans="1:6" ht="15.75">
      <c r="A160" s="365"/>
      <c r="B160" s="365"/>
      <c r="C160" s="104" t="s">
        <v>155</v>
      </c>
      <c r="D160" s="166"/>
      <c r="E160" s="166"/>
      <c r="F160" s="166"/>
    </row>
    <row r="161" spans="1:6" ht="15.75">
      <c r="A161" s="113" t="s">
        <v>131</v>
      </c>
      <c r="B161" s="113"/>
      <c r="C161" s="118"/>
      <c r="D161" s="166"/>
      <c r="E161" s="166"/>
      <c r="F161" s="166"/>
    </row>
    <row r="162" spans="1:6" ht="15.75" customHeight="1">
      <c r="A162" s="364" t="s">
        <v>38</v>
      </c>
      <c r="B162" s="364" t="s">
        <v>39</v>
      </c>
      <c r="C162" s="110" t="s">
        <v>141</v>
      </c>
      <c r="D162" s="157">
        <f>D164+D165</f>
        <v>2462</v>
      </c>
      <c r="E162" s="157">
        <f>E164+E165</f>
        <v>2462</v>
      </c>
      <c r="F162" s="157">
        <f>F164+F165</f>
        <v>2462</v>
      </c>
    </row>
    <row r="163" spans="1:6" ht="15.75">
      <c r="A163" s="365"/>
      <c r="B163" s="365"/>
      <c r="C163" s="111" t="s">
        <v>154</v>
      </c>
      <c r="D163" s="166"/>
      <c r="E163" s="166"/>
      <c r="F163" s="166"/>
    </row>
    <row r="164" spans="1:6" ht="15.75">
      <c r="A164" s="365"/>
      <c r="B164" s="365"/>
      <c r="C164" s="104" t="s">
        <v>139</v>
      </c>
      <c r="D164" s="167">
        <v>2417.9</v>
      </c>
      <c r="E164" s="167">
        <v>2417.9</v>
      </c>
      <c r="F164" s="167">
        <v>2417.9</v>
      </c>
    </row>
    <row r="165" spans="1:6" ht="15.75">
      <c r="A165" s="365"/>
      <c r="B165" s="365"/>
      <c r="C165" s="104" t="s">
        <v>7</v>
      </c>
      <c r="D165" s="167">
        <v>44.1</v>
      </c>
      <c r="E165" s="167">
        <v>44.1</v>
      </c>
      <c r="F165" s="167">
        <v>44.1</v>
      </c>
    </row>
    <row r="166" spans="1:6" ht="38.25">
      <c r="A166" s="365"/>
      <c r="B166" s="365"/>
      <c r="C166" s="112" t="s">
        <v>152</v>
      </c>
      <c r="D166" s="166"/>
      <c r="E166" s="166"/>
      <c r="F166" s="166"/>
    </row>
    <row r="167" spans="1:6" ht="15.75">
      <c r="A167" s="365"/>
      <c r="B167" s="365"/>
      <c r="C167" s="104" t="s">
        <v>140</v>
      </c>
      <c r="D167" s="166"/>
      <c r="E167" s="166"/>
      <c r="F167" s="166"/>
    </row>
    <row r="168" spans="1:6" ht="15.75">
      <c r="A168" s="365"/>
      <c r="B168" s="365"/>
      <c r="C168" s="104" t="s">
        <v>155</v>
      </c>
      <c r="D168" s="166"/>
      <c r="E168" s="166"/>
      <c r="F168" s="166"/>
    </row>
    <row r="169" spans="1:6" ht="15.75">
      <c r="A169" s="113" t="s">
        <v>131</v>
      </c>
      <c r="B169" s="113"/>
      <c r="C169" s="118"/>
      <c r="D169" s="166"/>
      <c r="E169" s="166"/>
      <c r="F169" s="166"/>
    </row>
    <row r="170" spans="1:6" ht="15.75" customHeight="1">
      <c r="A170" s="364" t="s">
        <v>40</v>
      </c>
      <c r="B170" s="364" t="s">
        <v>41</v>
      </c>
      <c r="C170" s="110" t="s">
        <v>141</v>
      </c>
      <c r="D170" s="157">
        <f>D173+D176</f>
        <v>18.7</v>
      </c>
      <c r="E170" s="157">
        <f>E173+E176</f>
        <v>18.7</v>
      </c>
      <c r="F170" s="157">
        <f>F173+F176</f>
        <v>18.7</v>
      </c>
    </row>
    <row r="171" spans="1:6" ht="15.75">
      <c r="A171" s="365"/>
      <c r="B171" s="365"/>
      <c r="C171" s="111" t="s">
        <v>154</v>
      </c>
      <c r="D171" s="166"/>
      <c r="E171" s="166"/>
      <c r="F171" s="166"/>
    </row>
    <row r="172" spans="1:6" ht="15.75">
      <c r="A172" s="365"/>
      <c r="B172" s="365"/>
      <c r="C172" s="104" t="s">
        <v>139</v>
      </c>
      <c r="D172" s="166"/>
      <c r="E172" s="166"/>
      <c r="F172" s="166"/>
    </row>
    <row r="173" spans="1:6" ht="15.75">
      <c r="A173" s="365"/>
      <c r="B173" s="365"/>
      <c r="C173" s="104" t="s">
        <v>7</v>
      </c>
      <c r="D173" s="167">
        <v>18.7</v>
      </c>
      <c r="E173" s="167">
        <v>18.7</v>
      </c>
      <c r="F173" s="167">
        <v>18.7</v>
      </c>
    </row>
    <row r="174" spans="1:6" ht="38.25">
      <c r="A174" s="365"/>
      <c r="B174" s="365"/>
      <c r="C174" s="112" t="s">
        <v>152</v>
      </c>
      <c r="D174" s="166"/>
      <c r="E174" s="166"/>
      <c r="F174" s="166"/>
    </row>
    <row r="175" spans="1:6" ht="15.75">
      <c r="A175" s="365"/>
      <c r="B175" s="365"/>
      <c r="C175" s="104" t="s">
        <v>140</v>
      </c>
      <c r="D175" s="166"/>
      <c r="E175" s="166"/>
      <c r="F175" s="166"/>
    </row>
    <row r="176" spans="1:6" ht="15.75">
      <c r="A176" s="365"/>
      <c r="B176" s="365"/>
      <c r="C176" s="104" t="s">
        <v>155</v>
      </c>
      <c r="D176" s="166"/>
      <c r="E176" s="166"/>
      <c r="F176" s="166"/>
    </row>
    <row r="177" spans="1:6" ht="15.75">
      <c r="A177" s="113" t="s">
        <v>131</v>
      </c>
      <c r="B177" s="113"/>
      <c r="C177" s="118"/>
      <c r="D177" s="166"/>
      <c r="E177" s="166"/>
      <c r="F177" s="166"/>
    </row>
    <row r="178" spans="1:6" ht="15.75" customHeight="1">
      <c r="A178" s="364" t="s">
        <v>42</v>
      </c>
      <c r="B178" s="364" t="s">
        <v>43</v>
      </c>
      <c r="C178" s="110" t="s">
        <v>141</v>
      </c>
      <c r="D178" s="157">
        <f>D179</f>
        <v>267.60000000000002</v>
      </c>
      <c r="E178" s="157">
        <f>E179</f>
        <v>267.39999999999998</v>
      </c>
      <c r="F178" s="157">
        <f>F179</f>
        <v>267.39999999999998</v>
      </c>
    </row>
    <row r="179" spans="1:6" ht="15.75">
      <c r="A179" s="365"/>
      <c r="B179" s="365"/>
      <c r="C179" s="111" t="s">
        <v>154</v>
      </c>
      <c r="D179" s="167">
        <v>267.60000000000002</v>
      </c>
      <c r="E179" s="167">
        <v>267.39999999999998</v>
      </c>
      <c r="F179" s="167">
        <v>267.39999999999998</v>
      </c>
    </row>
    <row r="180" spans="1:6" ht="15.75">
      <c r="A180" s="365"/>
      <c r="B180" s="365"/>
      <c r="C180" s="104" t="s">
        <v>139</v>
      </c>
      <c r="D180" s="166"/>
      <c r="E180" s="166"/>
      <c r="F180" s="166"/>
    </row>
    <row r="181" spans="1:6" ht="15.75">
      <c r="A181" s="365"/>
      <c r="B181" s="365"/>
      <c r="C181" s="104" t="s">
        <v>7</v>
      </c>
      <c r="D181" s="166"/>
      <c r="E181" s="166"/>
      <c r="F181" s="166"/>
    </row>
    <row r="182" spans="1:6" ht="38.25">
      <c r="A182" s="365"/>
      <c r="B182" s="365"/>
      <c r="C182" s="112" t="s">
        <v>152</v>
      </c>
      <c r="D182" s="166"/>
      <c r="E182" s="166"/>
      <c r="F182" s="166"/>
    </row>
    <row r="183" spans="1:6" ht="15.75">
      <c r="A183" s="365"/>
      <c r="B183" s="365"/>
      <c r="C183" s="104" t="s">
        <v>140</v>
      </c>
      <c r="D183" s="166"/>
      <c r="E183" s="166"/>
      <c r="F183" s="166"/>
    </row>
    <row r="184" spans="1:6" ht="15.75">
      <c r="A184" s="365"/>
      <c r="B184" s="365"/>
      <c r="C184" s="104" t="s">
        <v>155</v>
      </c>
      <c r="D184" s="166"/>
      <c r="E184" s="166"/>
      <c r="F184" s="166"/>
    </row>
    <row r="185" spans="1:6" ht="15.75">
      <c r="A185" s="113" t="s">
        <v>131</v>
      </c>
      <c r="B185" s="113"/>
      <c r="C185" s="118"/>
      <c r="D185" s="166"/>
      <c r="E185" s="166"/>
      <c r="F185" s="166"/>
    </row>
    <row r="186" spans="1:6" ht="15.75" customHeight="1">
      <c r="A186" s="364" t="s">
        <v>44</v>
      </c>
      <c r="B186" s="364" t="s">
        <v>182</v>
      </c>
      <c r="C186" s="110" t="s">
        <v>141</v>
      </c>
      <c r="D186" s="157">
        <f>D188</f>
        <v>7138.3</v>
      </c>
      <c r="E186" s="157">
        <f>E188</f>
        <v>7138.2</v>
      </c>
      <c r="F186" s="157">
        <f>F188</f>
        <v>7138.2</v>
      </c>
    </row>
    <row r="187" spans="1:6" ht="15.75">
      <c r="A187" s="365"/>
      <c r="B187" s="365"/>
      <c r="C187" s="111" t="s">
        <v>154</v>
      </c>
      <c r="D187" s="166"/>
      <c r="E187" s="166"/>
      <c r="F187" s="166"/>
    </row>
    <row r="188" spans="1:6" ht="15.75">
      <c r="A188" s="365"/>
      <c r="B188" s="365"/>
      <c r="C188" s="104" t="s">
        <v>139</v>
      </c>
      <c r="D188" s="167">
        <v>7138.3</v>
      </c>
      <c r="E188" s="167">
        <v>7138.2</v>
      </c>
      <c r="F188" s="167">
        <v>7138.2</v>
      </c>
    </row>
    <row r="189" spans="1:6" ht="15.75">
      <c r="A189" s="365"/>
      <c r="B189" s="365"/>
      <c r="C189" s="104" t="s">
        <v>7</v>
      </c>
      <c r="D189" s="166"/>
      <c r="E189" s="166"/>
      <c r="F189" s="166"/>
    </row>
    <row r="190" spans="1:6" ht="38.25">
      <c r="A190" s="365"/>
      <c r="B190" s="365"/>
      <c r="C190" s="112" t="s">
        <v>152</v>
      </c>
      <c r="D190" s="166"/>
      <c r="E190" s="166"/>
      <c r="F190" s="166"/>
    </row>
    <row r="191" spans="1:6" ht="15.75">
      <c r="A191" s="365"/>
      <c r="B191" s="365"/>
      <c r="C191" s="104" t="s">
        <v>140</v>
      </c>
      <c r="D191" s="166"/>
      <c r="E191" s="166"/>
      <c r="F191" s="166"/>
    </row>
    <row r="192" spans="1:6" ht="15.75">
      <c r="A192" s="365"/>
      <c r="B192" s="365"/>
      <c r="C192" s="104" t="s">
        <v>155</v>
      </c>
      <c r="D192" s="166"/>
      <c r="E192" s="166"/>
      <c r="F192" s="166"/>
    </row>
    <row r="193" spans="1:6" ht="15.75">
      <c r="A193" s="113" t="s">
        <v>131</v>
      </c>
      <c r="B193" s="113"/>
      <c r="C193" s="118"/>
      <c r="D193" s="166"/>
      <c r="E193" s="166"/>
      <c r="F193" s="166"/>
    </row>
    <row r="194" spans="1:6" ht="15.75" customHeight="1">
      <c r="A194" s="364" t="s">
        <v>46</v>
      </c>
      <c r="B194" s="364" t="s">
        <v>45</v>
      </c>
      <c r="C194" s="110" t="s">
        <v>141</v>
      </c>
      <c r="D194" s="157">
        <f>D196</f>
        <v>1626.1</v>
      </c>
      <c r="E194" s="157">
        <f>E196</f>
        <v>1626.1</v>
      </c>
      <c r="F194" s="157">
        <f>F196</f>
        <v>1626.1</v>
      </c>
    </row>
    <row r="195" spans="1:6" ht="15.75">
      <c r="A195" s="365"/>
      <c r="B195" s="365"/>
      <c r="C195" s="111" t="s">
        <v>154</v>
      </c>
      <c r="D195" s="166"/>
      <c r="E195" s="166"/>
      <c r="F195" s="166"/>
    </row>
    <row r="196" spans="1:6" ht="15.75">
      <c r="A196" s="365"/>
      <c r="B196" s="365"/>
      <c r="C196" s="104" t="s">
        <v>139</v>
      </c>
      <c r="D196" s="167">
        <v>1626.1</v>
      </c>
      <c r="E196" s="167">
        <v>1626.1</v>
      </c>
      <c r="F196" s="167">
        <v>1626.1</v>
      </c>
    </row>
    <row r="197" spans="1:6" ht="15.75">
      <c r="A197" s="365"/>
      <c r="B197" s="365"/>
      <c r="C197" s="104" t="s">
        <v>7</v>
      </c>
      <c r="D197" s="166"/>
      <c r="E197" s="166"/>
      <c r="F197" s="166"/>
    </row>
    <row r="198" spans="1:6" ht="38.25">
      <c r="A198" s="365"/>
      <c r="B198" s="365"/>
      <c r="C198" s="112" t="s">
        <v>152</v>
      </c>
      <c r="D198" s="166"/>
      <c r="E198" s="166"/>
      <c r="F198" s="166"/>
    </row>
    <row r="199" spans="1:6" ht="15.75">
      <c r="A199" s="365"/>
      <c r="B199" s="365"/>
      <c r="C199" s="104" t="s">
        <v>140</v>
      </c>
      <c r="D199" s="166"/>
      <c r="E199" s="166"/>
      <c r="F199" s="166"/>
    </row>
    <row r="200" spans="1:6" ht="15.75">
      <c r="A200" s="365"/>
      <c r="B200" s="365"/>
      <c r="C200" s="104" t="s">
        <v>155</v>
      </c>
      <c r="D200" s="166"/>
      <c r="E200" s="166"/>
      <c r="F200" s="166"/>
    </row>
    <row r="201" spans="1:6" ht="15.75">
      <c r="A201" s="113" t="s">
        <v>131</v>
      </c>
      <c r="B201" s="113"/>
      <c r="C201" s="118"/>
      <c r="D201" s="166"/>
      <c r="E201" s="166"/>
      <c r="F201" s="166"/>
    </row>
    <row r="202" spans="1:6" ht="15.75" customHeight="1">
      <c r="A202" s="364" t="s">
        <v>47</v>
      </c>
      <c r="B202" s="364" t="s">
        <v>183</v>
      </c>
      <c r="C202" s="110" t="s">
        <v>141</v>
      </c>
      <c r="D202" s="157">
        <f>D204</f>
        <v>1842.8</v>
      </c>
      <c r="E202" s="157">
        <f>E204</f>
        <v>1842.8</v>
      </c>
      <c r="F202" s="157">
        <f>F204</f>
        <v>1842.8</v>
      </c>
    </row>
    <row r="203" spans="1:6" ht="15.75">
      <c r="A203" s="365"/>
      <c r="B203" s="365"/>
      <c r="C203" s="111" t="s">
        <v>154</v>
      </c>
      <c r="D203" s="166"/>
      <c r="E203" s="166"/>
      <c r="F203" s="166"/>
    </row>
    <row r="204" spans="1:6" ht="15.75">
      <c r="A204" s="365"/>
      <c r="B204" s="365"/>
      <c r="C204" s="104" t="s">
        <v>139</v>
      </c>
      <c r="D204" s="167">
        <v>1842.8</v>
      </c>
      <c r="E204" s="167">
        <v>1842.8</v>
      </c>
      <c r="F204" s="167">
        <v>1842.8</v>
      </c>
    </row>
    <row r="205" spans="1:6" ht="15.75">
      <c r="A205" s="365"/>
      <c r="B205" s="365"/>
      <c r="C205" s="104" t="s">
        <v>7</v>
      </c>
      <c r="D205" s="166"/>
      <c r="E205" s="166"/>
      <c r="F205" s="166"/>
    </row>
    <row r="206" spans="1:6" ht="38.25">
      <c r="A206" s="365"/>
      <c r="B206" s="365"/>
      <c r="C206" s="112" t="s">
        <v>152</v>
      </c>
      <c r="D206" s="166"/>
      <c r="E206" s="166"/>
      <c r="F206" s="166"/>
    </row>
    <row r="207" spans="1:6" ht="15.75">
      <c r="A207" s="365"/>
      <c r="B207" s="365"/>
      <c r="C207" s="104" t="s">
        <v>140</v>
      </c>
      <c r="D207" s="166"/>
      <c r="E207" s="166"/>
      <c r="F207" s="166"/>
    </row>
    <row r="208" spans="1:6" ht="15.75">
      <c r="A208" s="365"/>
      <c r="B208" s="365"/>
      <c r="C208" s="104" t="s">
        <v>155</v>
      </c>
      <c r="D208" s="166"/>
      <c r="E208" s="166"/>
      <c r="F208" s="166"/>
    </row>
    <row r="209" spans="1:6" ht="15.75">
      <c r="A209" s="113" t="s">
        <v>131</v>
      </c>
      <c r="B209" s="113"/>
      <c r="C209" s="118"/>
      <c r="D209" s="166"/>
      <c r="E209" s="166"/>
      <c r="F209" s="166"/>
    </row>
    <row r="210" spans="1:6" ht="15.75" customHeight="1">
      <c r="A210" s="364" t="s">
        <v>48</v>
      </c>
      <c r="B210" s="364" t="s">
        <v>184</v>
      </c>
      <c r="C210" s="110" t="s">
        <v>141</v>
      </c>
      <c r="D210" s="157">
        <f>D212</f>
        <v>0</v>
      </c>
      <c r="E210" s="157">
        <f>E212</f>
        <v>0</v>
      </c>
      <c r="F210" s="157">
        <f>F212</f>
        <v>0</v>
      </c>
    </row>
    <row r="211" spans="1:6" ht="15.75">
      <c r="A211" s="365"/>
      <c r="B211" s="365"/>
      <c r="C211" s="111" t="s">
        <v>154</v>
      </c>
      <c r="D211" s="166"/>
      <c r="E211" s="166"/>
      <c r="F211" s="166"/>
    </row>
    <row r="212" spans="1:6" ht="15.75">
      <c r="A212" s="365"/>
      <c r="B212" s="365"/>
      <c r="C212" s="104" t="s">
        <v>139</v>
      </c>
      <c r="D212" s="167"/>
      <c r="E212" s="167"/>
      <c r="F212" s="167"/>
    </row>
    <row r="213" spans="1:6" ht="15.75">
      <c r="A213" s="365"/>
      <c r="B213" s="365"/>
      <c r="C213" s="104" t="s">
        <v>7</v>
      </c>
      <c r="D213" s="167"/>
      <c r="E213" s="167"/>
      <c r="F213" s="167"/>
    </row>
    <row r="214" spans="1:6" ht="38.25">
      <c r="A214" s="365"/>
      <c r="B214" s="365"/>
      <c r="C214" s="112" t="s">
        <v>152</v>
      </c>
      <c r="D214" s="166"/>
      <c r="E214" s="166"/>
      <c r="F214" s="166"/>
    </row>
    <row r="215" spans="1:6" ht="15.75">
      <c r="A215" s="365"/>
      <c r="B215" s="365"/>
      <c r="C215" s="104" t="s">
        <v>140</v>
      </c>
      <c r="D215" s="166"/>
      <c r="E215" s="166"/>
      <c r="F215" s="166"/>
    </row>
    <row r="216" spans="1:6" ht="15.75">
      <c r="A216" s="365"/>
      <c r="B216" s="365"/>
      <c r="C216" s="104" t="s">
        <v>155</v>
      </c>
      <c r="D216" s="166"/>
      <c r="E216" s="166"/>
      <c r="F216" s="166"/>
    </row>
    <row r="217" spans="1:6" ht="15.75">
      <c r="A217" s="113" t="s">
        <v>131</v>
      </c>
      <c r="B217" s="113"/>
      <c r="C217" s="118"/>
      <c r="D217" s="166"/>
      <c r="E217" s="166"/>
      <c r="F217" s="166"/>
    </row>
    <row r="218" spans="1:6" ht="15.75" customHeight="1">
      <c r="A218" s="364" t="s">
        <v>49</v>
      </c>
      <c r="B218" s="364" t="s">
        <v>185</v>
      </c>
      <c r="C218" s="110" t="s">
        <v>141</v>
      </c>
      <c r="D218" s="157">
        <f>D220</f>
        <v>0</v>
      </c>
      <c r="E218" s="157">
        <f>E220</f>
        <v>0</v>
      </c>
      <c r="F218" s="157">
        <f>F220</f>
        <v>0</v>
      </c>
    </row>
    <row r="219" spans="1:6" ht="15.75">
      <c r="A219" s="365"/>
      <c r="B219" s="365"/>
      <c r="C219" s="111" t="s">
        <v>154</v>
      </c>
      <c r="D219" s="166"/>
      <c r="E219" s="166"/>
      <c r="F219" s="166"/>
    </row>
    <row r="220" spans="1:6" ht="15.75">
      <c r="A220" s="365"/>
      <c r="B220" s="365"/>
      <c r="C220" s="104" t="s">
        <v>139</v>
      </c>
      <c r="D220" s="167"/>
      <c r="E220" s="167"/>
      <c r="F220" s="167"/>
    </row>
    <row r="221" spans="1:6" ht="15.75">
      <c r="A221" s="365"/>
      <c r="B221" s="365"/>
      <c r="C221" s="104" t="s">
        <v>7</v>
      </c>
      <c r="D221" s="166"/>
      <c r="E221" s="166"/>
      <c r="F221" s="166"/>
    </row>
    <row r="222" spans="1:6" ht="38.25">
      <c r="A222" s="365"/>
      <c r="B222" s="365"/>
      <c r="C222" s="112" t="s">
        <v>152</v>
      </c>
      <c r="D222" s="166"/>
      <c r="E222" s="166"/>
      <c r="F222" s="166"/>
    </row>
    <row r="223" spans="1:6" ht="15.75">
      <c r="A223" s="365"/>
      <c r="B223" s="365"/>
      <c r="C223" s="104" t="s">
        <v>140</v>
      </c>
      <c r="D223" s="166"/>
      <c r="E223" s="166"/>
      <c r="F223" s="166"/>
    </row>
    <row r="224" spans="1:6" ht="15.75">
      <c r="A224" s="365"/>
      <c r="B224" s="365"/>
      <c r="C224" s="104" t="s">
        <v>155</v>
      </c>
      <c r="D224" s="166"/>
      <c r="E224" s="166"/>
      <c r="F224" s="166"/>
    </row>
    <row r="225" spans="1:6" ht="15.75">
      <c r="A225" s="113" t="s">
        <v>131</v>
      </c>
      <c r="B225" s="113"/>
      <c r="C225" s="118"/>
      <c r="D225" s="166"/>
      <c r="E225" s="166"/>
      <c r="F225" s="166"/>
    </row>
    <row r="226" spans="1:6" ht="15.75" customHeight="1">
      <c r="A226" s="364" t="s">
        <v>50</v>
      </c>
      <c r="B226" s="364" t="s">
        <v>52</v>
      </c>
      <c r="C226" s="110" t="s">
        <v>141</v>
      </c>
      <c r="D226" s="157">
        <f>D229</f>
        <v>0</v>
      </c>
      <c r="E226" s="157">
        <f>E229</f>
        <v>0</v>
      </c>
      <c r="F226" s="157">
        <f>F229</f>
        <v>0</v>
      </c>
    </row>
    <row r="227" spans="1:6" ht="15.75">
      <c r="A227" s="365"/>
      <c r="B227" s="365"/>
      <c r="C227" s="111" t="s">
        <v>154</v>
      </c>
      <c r="D227" s="166"/>
      <c r="E227" s="166"/>
      <c r="F227" s="166"/>
    </row>
    <row r="228" spans="1:6" ht="15.75">
      <c r="A228" s="365"/>
      <c r="B228" s="365"/>
      <c r="C228" s="104" t="s">
        <v>139</v>
      </c>
      <c r="D228" s="166"/>
      <c r="E228" s="166"/>
      <c r="F228" s="166"/>
    </row>
    <row r="229" spans="1:6" ht="15.75">
      <c r="A229" s="365"/>
      <c r="B229" s="365"/>
      <c r="C229" s="104" t="s">
        <v>7</v>
      </c>
      <c r="D229" s="167">
        <v>0</v>
      </c>
      <c r="E229" s="167">
        <v>0</v>
      </c>
      <c r="F229" s="167">
        <v>0</v>
      </c>
    </row>
    <row r="230" spans="1:6" ht="38.25">
      <c r="A230" s="365"/>
      <c r="B230" s="365"/>
      <c r="C230" s="112" t="s">
        <v>152</v>
      </c>
      <c r="D230" s="166"/>
      <c r="E230" s="166"/>
      <c r="F230" s="166"/>
    </row>
    <row r="231" spans="1:6" ht="15.75">
      <c r="A231" s="365"/>
      <c r="B231" s="365"/>
      <c r="C231" s="104" t="s">
        <v>140</v>
      </c>
      <c r="D231" s="166"/>
      <c r="E231" s="166"/>
      <c r="F231" s="166"/>
    </row>
    <row r="232" spans="1:6" ht="15.75">
      <c r="A232" s="365"/>
      <c r="B232" s="365"/>
      <c r="C232" s="104" t="s">
        <v>155</v>
      </c>
      <c r="D232" s="166"/>
      <c r="E232" s="166"/>
      <c r="F232" s="166"/>
    </row>
    <row r="233" spans="1:6" ht="15.75">
      <c r="A233" s="113" t="s">
        <v>131</v>
      </c>
      <c r="B233" s="113"/>
      <c r="C233" s="118"/>
      <c r="D233" s="166"/>
      <c r="E233" s="166"/>
      <c r="F233" s="166"/>
    </row>
    <row r="234" spans="1:6" ht="15.75" customHeight="1">
      <c r="A234" s="364" t="s">
        <v>51</v>
      </c>
      <c r="B234" s="364" t="s">
        <v>186</v>
      </c>
      <c r="C234" s="110" t="s">
        <v>141</v>
      </c>
      <c r="D234" s="157">
        <f>D236</f>
        <v>1245</v>
      </c>
      <c r="E234" s="157">
        <f>E236</f>
        <v>1245</v>
      </c>
      <c r="F234" s="157">
        <f>F236</f>
        <v>1245</v>
      </c>
    </row>
    <row r="235" spans="1:6" ht="15.75">
      <c r="A235" s="365"/>
      <c r="B235" s="365"/>
      <c r="C235" s="111" t="s">
        <v>154</v>
      </c>
      <c r="D235" s="166"/>
      <c r="E235" s="166"/>
      <c r="F235" s="166"/>
    </row>
    <row r="236" spans="1:6" ht="15.75">
      <c r="A236" s="365"/>
      <c r="B236" s="365"/>
      <c r="C236" s="104" t="s">
        <v>139</v>
      </c>
      <c r="D236" s="167">
        <v>1245</v>
      </c>
      <c r="E236" s="167">
        <v>1245</v>
      </c>
      <c r="F236" s="167">
        <v>1245</v>
      </c>
    </row>
    <row r="237" spans="1:6" ht="15.75">
      <c r="A237" s="365"/>
      <c r="B237" s="365"/>
      <c r="C237" s="104" t="s">
        <v>7</v>
      </c>
      <c r="D237" s="166"/>
      <c r="E237" s="166"/>
      <c r="F237" s="166"/>
    </row>
    <row r="238" spans="1:6" ht="38.25">
      <c r="A238" s="365"/>
      <c r="B238" s="365"/>
      <c r="C238" s="112" t="s">
        <v>152</v>
      </c>
      <c r="D238" s="166"/>
      <c r="E238" s="166"/>
      <c r="F238" s="166"/>
    </row>
    <row r="239" spans="1:6" ht="15.75">
      <c r="A239" s="365"/>
      <c r="B239" s="365"/>
      <c r="C239" s="104" t="s">
        <v>140</v>
      </c>
      <c r="D239" s="166"/>
      <c r="E239" s="166"/>
      <c r="F239" s="166"/>
    </row>
    <row r="240" spans="1:6" ht="15.75">
      <c r="A240" s="365"/>
      <c r="B240" s="365"/>
      <c r="C240" s="104" t="s">
        <v>155</v>
      </c>
      <c r="D240" s="166"/>
      <c r="E240" s="166"/>
      <c r="F240" s="166"/>
    </row>
    <row r="241" spans="1:6" ht="15.75">
      <c r="A241" s="113" t="s">
        <v>131</v>
      </c>
      <c r="B241" s="113"/>
      <c r="C241" s="118"/>
      <c r="D241" s="166"/>
      <c r="E241" s="166"/>
      <c r="F241" s="166"/>
    </row>
    <row r="242" spans="1:6" ht="15.75" customHeight="1">
      <c r="A242" s="364" t="s">
        <v>53</v>
      </c>
      <c r="B242" s="364" t="s">
        <v>187</v>
      </c>
      <c r="C242" s="110" t="s">
        <v>141</v>
      </c>
      <c r="D242" s="157">
        <f>D244</f>
        <v>648.4</v>
      </c>
      <c r="E242" s="157">
        <f>E244</f>
        <v>544.20000000000005</v>
      </c>
      <c r="F242" s="157">
        <f>F244</f>
        <v>544.20000000000005</v>
      </c>
    </row>
    <row r="243" spans="1:6" ht="15.75">
      <c r="A243" s="365"/>
      <c r="B243" s="365"/>
      <c r="C243" s="111" t="s">
        <v>154</v>
      </c>
      <c r="D243" s="166"/>
      <c r="E243" s="166"/>
      <c r="F243" s="166"/>
    </row>
    <row r="244" spans="1:6" ht="15.75">
      <c r="A244" s="365"/>
      <c r="B244" s="365"/>
      <c r="C244" s="104" t="s">
        <v>139</v>
      </c>
      <c r="D244" s="167">
        <v>648.4</v>
      </c>
      <c r="E244" s="167">
        <v>544.20000000000005</v>
      </c>
      <c r="F244" s="167">
        <v>544.20000000000005</v>
      </c>
    </row>
    <row r="245" spans="1:6" ht="15.75">
      <c r="A245" s="365"/>
      <c r="B245" s="365"/>
      <c r="C245" s="104" t="s">
        <v>7</v>
      </c>
      <c r="D245" s="166"/>
      <c r="E245" s="166"/>
      <c r="F245" s="166"/>
    </row>
    <row r="246" spans="1:6" ht="38.25">
      <c r="A246" s="365"/>
      <c r="B246" s="365"/>
      <c r="C246" s="112" t="s">
        <v>152</v>
      </c>
      <c r="D246" s="166"/>
      <c r="E246" s="166"/>
      <c r="F246" s="166"/>
    </row>
    <row r="247" spans="1:6" ht="15.75">
      <c r="A247" s="365"/>
      <c r="B247" s="365"/>
      <c r="C247" s="104" t="s">
        <v>140</v>
      </c>
      <c r="D247" s="166"/>
      <c r="E247" s="166"/>
      <c r="F247" s="166"/>
    </row>
    <row r="248" spans="1:6" ht="15.75">
      <c r="A248" s="365"/>
      <c r="B248" s="365"/>
      <c r="C248" s="104" t="s">
        <v>155</v>
      </c>
      <c r="D248" s="166"/>
      <c r="E248" s="166"/>
      <c r="F248" s="166"/>
    </row>
    <row r="249" spans="1:6" ht="15.75">
      <c r="A249" s="364" t="s">
        <v>316</v>
      </c>
      <c r="B249" s="367" t="s">
        <v>317</v>
      </c>
      <c r="C249" s="110" t="s">
        <v>141</v>
      </c>
      <c r="D249" s="165">
        <f>D250+D251+D252+D253+D254+D255</f>
        <v>415</v>
      </c>
      <c r="E249" s="165">
        <f>E250+E251+E252+E253+E254+E255</f>
        <v>415</v>
      </c>
      <c r="F249" s="165">
        <f>F250+F251+F252+F253+F254+F255</f>
        <v>415</v>
      </c>
    </row>
    <row r="250" spans="1:6" ht="15.75">
      <c r="A250" s="365"/>
      <c r="B250" s="368"/>
      <c r="C250" s="111" t="s">
        <v>154</v>
      </c>
      <c r="D250" s="166"/>
      <c r="E250" s="166"/>
      <c r="F250" s="166"/>
    </row>
    <row r="251" spans="1:6" ht="15.75">
      <c r="A251" s="365"/>
      <c r="B251" s="368"/>
      <c r="C251" s="104" t="s">
        <v>139</v>
      </c>
      <c r="D251" s="166">
        <v>415</v>
      </c>
      <c r="E251" s="166">
        <v>415</v>
      </c>
      <c r="F251" s="166">
        <v>415</v>
      </c>
    </row>
    <row r="252" spans="1:6" ht="15.75">
      <c r="A252" s="365"/>
      <c r="B252" s="368"/>
      <c r="C252" s="104" t="s">
        <v>7</v>
      </c>
      <c r="D252" s="166"/>
      <c r="E252" s="166"/>
      <c r="F252" s="166"/>
    </row>
    <row r="253" spans="1:6" ht="38.25">
      <c r="A253" s="365"/>
      <c r="B253" s="368"/>
      <c r="C253" s="112" t="s">
        <v>152</v>
      </c>
      <c r="D253" s="166"/>
      <c r="E253" s="166"/>
      <c r="F253" s="166"/>
    </row>
    <row r="254" spans="1:6" ht="15.75">
      <c r="A254" s="365"/>
      <c r="B254" s="368"/>
      <c r="C254" s="104" t="s">
        <v>140</v>
      </c>
      <c r="D254" s="166"/>
      <c r="E254" s="166"/>
      <c r="F254" s="166"/>
    </row>
    <row r="255" spans="1:6" ht="15.75">
      <c r="A255" s="366"/>
      <c r="B255" s="369"/>
      <c r="C255" s="104" t="s">
        <v>155</v>
      </c>
      <c r="D255" s="166"/>
      <c r="E255" s="166"/>
      <c r="F255" s="166"/>
    </row>
    <row r="256" spans="1:6" ht="15.75">
      <c r="A256" s="364" t="s">
        <v>318</v>
      </c>
      <c r="B256" s="364" t="s">
        <v>319</v>
      </c>
      <c r="C256" s="110" t="s">
        <v>141</v>
      </c>
      <c r="D256" s="165">
        <f>D257+D258+D259+D260+D261+D262</f>
        <v>15163.3</v>
      </c>
      <c r="E256" s="165">
        <f>E257+E258+E259+E260+E261+E262</f>
        <v>15163.3</v>
      </c>
      <c r="F256" s="165">
        <f>F257+F258+F259+F260+F261+F262</f>
        <v>15163.3</v>
      </c>
    </row>
    <row r="257" spans="1:6" ht="15.75">
      <c r="A257" s="365"/>
      <c r="B257" s="365"/>
      <c r="C257" s="111" t="s">
        <v>154</v>
      </c>
      <c r="D257" s="166"/>
      <c r="E257" s="166"/>
      <c r="F257" s="166"/>
    </row>
    <row r="258" spans="1:6" ht="15.75">
      <c r="A258" s="365"/>
      <c r="B258" s="365"/>
      <c r="C258" s="104" t="s">
        <v>139</v>
      </c>
      <c r="D258" s="166"/>
      <c r="E258" s="166"/>
      <c r="F258" s="166"/>
    </row>
    <row r="259" spans="1:6" ht="15.75">
      <c r="A259" s="365"/>
      <c r="B259" s="365"/>
      <c r="C259" s="104" t="s">
        <v>7</v>
      </c>
      <c r="D259" s="166">
        <v>15163.3</v>
      </c>
      <c r="E259" s="166">
        <v>15163.3</v>
      </c>
      <c r="F259" s="166">
        <v>15163.3</v>
      </c>
    </row>
    <row r="260" spans="1:6" ht="38.25">
      <c r="A260" s="365"/>
      <c r="B260" s="365"/>
      <c r="C260" s="112" t="s">
        <v>152</v>
      </c>
      <c r="D260" s="166"/>
      <c r="E260" s="166"/>
      <c r="F260" s="166"/>
    </row>
    <row r="261" spans="1:6" ht="15.75">
      <c r="A261" s="365"/>
      <c r="B261" s="365"/>
      <c r="C261" s="104" t="s">
        <v>140</v>
      </c>
      <c r="D261" s="166"/>
      <c r="E261" s="166"/>
      <c r="F261" s="166"/>
    </row>
    <row r="262" spans="1:6" ht="15.75">
      <c r="A262" s="366"/>
      <c r="B262" s="366"/>
      <c r="C262" s="104" t="s">
        <v>155</v>
      </c>
      <c r="D262" s="166"/>
      <c r="E262" s="166"/>
      <c r="F262" s="166"/>
    </row>
    <row r="263" spans="1:6" ht="15.75">
      <c r="A263" s="169"/>
      <c r="B263" s="169"/>
      <c r="C263" s="104"/>
      <c r="D263" s="166"/>
      <c r="E263" s="166"/>
      <c r="F263" s="166"/>
    </row>
    <row r="264" spans="1:6" ht="15.75">
      <c r="A264" s="364" t="s">
        <v>320</v>
      </c>
      <c r="B264" s="364" t="s">
        <v>326</v>
      </c>
      <c r="C264" s="110" t="s">
        <v>141</v>
      </c>
      <c r="D264" s="165">
        <f>D265+D266+D267+D268+D269+D270</f>
        <v>0</v>
      </c>
      <c r="E264" s="165">
        <f>E265+E266+E267+E268+E269+E270</f>
        <v>0</v>
      </c>
      <c r="F264" s="165">
        <f>F265+F266+F267+F268+F269+F270</f>
        <v>0</v>
      </c>
    </row>
    <row r="265" spans="1:6" ht="15.75">
      <c r="A265" s="365"/>
      <c r="B265" s="365"/>
      <c r="C265" s="111" t="s">
        <v>154</v>
      </c>
      <c r="D265" s="166"/>
      <c r="E265" s="166"/>
      <c r="F265" s="166"/>
    </row>
    <row r="266" spans="1:6" ht="15.75">
      <c r="A266" s="365"/>
      <c r="B266" s="365"/>
      <c r="C266" s="104" t="s">
        <v>139</v>
      </c>
      <c r="D266" s="166"/>
      <c r="E266" s="166"/>
      <c r="F266" s="166"/>
    </row>
    <row r="267" spans="1:6" ht="15.75">
      <c r="A267" s="365"/>
      <c r="B267" s="365"/>
      <c r="C267" s="104" t="s">
        <v>7</v>
      </c>
      <c r="D267" s="166"/>
      <c r="E267" s="166"/>
      <c r="F267" s="166"/>
    </row>
    <row r="268" spans="1:6" ht="38.25">
      <c r="A268" s="365"/>
      <c r="B268" s="365"/>
      <c r="C268" s="112" t="s">
        <v>152</v>
      </c>
      <c r="D268" s="166"/>
      <c r="E268" s="166"/>
      <c r="F268" s="166"/>
    </row>
    <row r="269" spans="1:6" ht="15.75">
      <c r="A269" s="365"/>
      <c r="B269" s="365"/>
      <c r="C269" s="104" t="s">
        <v>140</v>
      </c>
      <c r="D269" s="166"/>
      <c r="E269" s="166"/>
      <c r="F269" s="166"/>
    </row>
    <row r="270" spans="1:6" ht="15.75">
      <c r="A270" s="366"/>
      <c r="B270" s="366"/>
      <c r="C270" s="104" t="s">
        <v>155</v>
      </c>
      <c r="D270" s="166"/>
      <c r="E270" s="166"/>
      <c r="F270" s="166"/>
    </row>
    <row r="271" spans="1:6" ht="15.75">
      <c r="A271" s="364" t="s">
        <v>374</v>
      </c>
      <c r="B271" s="367" t="s">
        <v>352</v>
      </c>
      <c r="C271" s="110" t="s">
        <v>141</v>
      </c>
      <c r="D271" s="166">
        <f>D272+D273+D274</f>
        <v>4269.6000000000004</v>
      </c>
      <c r="E271" s="166">
        <f t="shared" ref="E271:F271" si="13">E272+E273+E274</f>
        <v>4269.6000000000004</v>
      </c>
      <c r="F271" s="166">
        <f t="shared" si="13"/>
        <v>4269.6000000000004</v>
      </c>
    </row>
    <row r="272" spans="1:6" ht="15.75">
      <c r="A272" s="365"/>
      <c r="B272" s="368"/>
      <c r="C272" s="111" t="s">
        <v>154</v>
      </c>
      <c r="D272" s="235">
        <v>4182.6000000000004</v>
      </c>
      <c r="E272" s="235">
        <v>4182.6000000000004</v>
      </c>
      <c r="F272" s="235">
        <v>4182.6000000000004</v>
      </c>
    </row>
    <row r="273" spans="1:6" ht="15.75">
      <c r="A273" s="365"/>
      <c r="B273" s="368"/>
      <c r="C273" s="104" t="s">
        <v>139</v>
      </c>
      <c r="D273" s="235">
        <v>85.4</v>
      </c>
      <c r="E273" s="235">
        <v>85.4</v>
      </c>
      <c r="F273" s="235">
        <v>85.4</v>
      </c>
    </row>
    <row r="274" spans="1:6" ht="15.75">
      <c r="A274" s="365"/>
      <c r="B274" s="368"/>
      <c r="C274" s="104" t="s">
        <v>7</v>
      </c>
      <c r="D274" s="235">
        <v>1.6</v>
      </c>
      <c r="E274" s="235">
        <v>1.6</v>
      </c>
      <c r="F274" s="235">
        <v>1.6</v>
      </c>
    </row>
    <row r="275" spans="1:6" ht="38.25">
      <c r="A275" s="365"/>
      <c r="B275" s="368"/>
      <c r="C275" s="112" t="s">
        <v>152</v>
      </c>
      <c r="D275" s="166"/>
      <c r="E275" s="166"/>
      <c r="F275" s="166"/>
    </row>
    <row r="276" spans="1:6" ht="15.75">
      <c r="A276" s="365"/>
      <c r="B276" s="368"/>
      <c r="C276" s="104" t="s">
        <v>140</v>
      </c>
      <c r="D276" s="166"/>
      <c r="E276" s="166"/>
      <c r="F276" s="166"/>
    </row>
    <row r="277" spans="1:6" ht="15.75">
      <c r="A277" s="366"/>
      <c r="B277" s="369"/>
      <c r="C277" s="104" t="s">
        <v>155</v>
      </c>
      <c r="D277" s="166"/>
      <c r="E277" s="166"/>
      <c r="F277" s="166"/>
    </row>
    <row r="278" spans="1:6" ht="15.75">
      <c r="A278" s="113" t="s">
        <v>131</v>
      </c>
      <c r="B278" s="113"/>
      <c r="C278" s="118"/>
      <c r="D278" s="166"/>
      <c r="E278" s="166"/>
      <c r="F278" s="166"/>
    </row>
    <row r="279" spans="1:6" ht="15.75" customHeight="1">
      <c r="A279" s="378" t="s">
        <v>54</v>
      </c>
      <c r="B279" s="378" t="s">
        <v>55</v>
      </c>
      <c r="C279" s="98" t="s">
        <v>141</v>
      </c>
      <c r="D279" s="157">
        <f>D281+D282</f>
        <v>19202.5</v>
      </c>
      <c r="E279" s="157">
        <f>E281+E282</f>
        <v>19202.5</v>
      </c>
      <c r="F279" s="157">
        <f>F281+F282</f>
        <v>19202.5</v>
      </c>
    </row>
    <row r="280" spans="1:6" ht="15.75">
      <c r="A280" s="379"/>
      <c r="B280" s="379"/>
      <c r="C280" s="99" t="s">
        <v>154</v>
      </c>
      <c r="D280" s="165"/>
      <c r="E280" s="165"/>
      <c r="F280" s="165"/>
    </row>
    <row r="281" spans="1:6" ht="15.75">
      <c r="A281" s="379"/>
      <c r="B281" s="379"/>
      <c r="C281" s="100" t="s">
        <v>139</v>
      </c>
      <c r="D281" s="157">
        <f t="shared" ref="D281:F282" si="14">D289+D297+D305</f>
        <v>0</v>
      </c>
      <c r="E281" s="157">
        <f t="shared" si="14"/>
        <v>0</v>
      </c>
      <c r="F281" s="157">
        <f t="shared" si="14"/>
        <v>0</v>
      </c>
    </row>
    <row r="282" spans="1:6" ht="15.75">
      <c r="A282" s="379"/>
      <c r="B282" s="379"/>
      <c r="C282" s="100" t="s">
        <v>7</v>
      </c>
      <c r="D282" s="165">
        <f t="shared" si="14"/>
        <v>19202.5</v>
      </c>
      <c r="E282" s="165">
        <f t="shared" si="14"/>
        <v>19202.5</v>
      </c>
      <c r="F282" s="165">
        <f t="shared" si="14"/>
        <v>19202.5</v>
      </c>
    </row>
    <row r="283" spans="1:6" ht="38.25">
      <c r="A283" s="379"/>
      <c r="B283" s="379"/>
      <c r="C283" s="101" t="s">
        <v>152</v>
      </c>
      <c r="D283" s="165"/>
      <c r="E283" s="165"/>
      <c r="F283" s="165"/>
    </row>
    <row r="284" spans="1:6" ht="15.75">
      <c r="A284" s="379"/>
      <c r="B284" s="379"/>
      <c r="C284" s="100" t="s">
        <v>140</v>
      </c>
      <c r="D284" s="166"/>
      <c r="E284" s="166"/>
      <c r="F284" s="166"/>
    </row>
    <row r="285" spans="1:6" ht="15.75">
      <c r="A285" s="379"/>
      <c r="B285" s="379"/>
      <c r="C285" s="100" t="s">
        <v>155</v>
      </c>
      <c r="D285" s="166"/>
      <c r="E285" s="166"/>
      <c r="F285" s="166"/>
    </row>
    <row r="286" spans="1:6" ht="15.75">
      <c r="A286" s="113" t="s">
        <v>131</v>
      </c>
      <c r="B286" s="113"/>
      <c r="C286" s="118"/>
      <c r="D286" s="166"/>
      <c r="E286" s="166"/>
      <c r="F286" s="166"/>
    </row>
    <row r="287" spans="1:6" ht="15.75" customHeight="1">
      <c r="A287" s="364" t="s">
        <v>56</v>
      </c>
      <c r="B287" s="364" t="s">
        <v>188</v>
      </c>
      <c r="C287" s="110" t="s">
        <v>141</v>
      </c>
      <c r="D287" s="157">
        <f>D289+D290</f>
        <v>0</v>
      </c>
      <c r="E287" s="157">
        <f>E289+E290</f>
        <v>0</v>
      </c>
      <c r="F287" s="157">
        <f>F289+F290</f>
        <v>0</v>
      </c>
    </row>
    <row r="288" spans="1:6" ht="15.75">
      <c r="A288" s="365"/>
      <c r="B288" s="365"/>
      <c r="C288" s="111" t="s">
        <v>154</v>
      </c>
      <c r="D288" s="166"/>
      <c r="E288" s="166"/>
      <c r="F288" s="166"/>
    </row>
    <row r="289" spans="1:6" ht="15.75">
      <c r="A289" s="365"/>
      <c r="B289" s="365"/>
      <c r="C289" s="104" t="s">
        <v>139</v>
      </c>
      <c r="D289" s="167"/>
      <c r="E289" s="167"/>
      <c r="F289" s="167"/>
    </row>
    <row r="290" spans="1:6" ht="15.75">
      <c r="A290" s="365"/>
      <c r="B290" s="365"/>
      <c r="C290" s="104" t="s">
        <v>7</v>
      </c>
      <c r="D290" s="167"/>
      <c r="E290" s="167"/>
      <c r="F290" s="167"/>
    </row>
    <row r="291" spans="1:6" ht="38.25">
      <c r="A291" s="365"/>
      <c r="B291" s="365"/>
      <c r="C291" s="112" t="s">
        <v>152</v>
      </c>
      <c r="D291" s="166"/>
      <c r="E291" s="166"/>
      <c r="F291" s="166"/>
    </row>
    <row r="292" spans="1:6" ht="15.75">
      <c r="A292" s="365"/>
      <c r="B292" s="365"/>
      <c r="C292" s="104" t="s">
        <v>140</v>
      </c>
      <c r="D292" s="166"/>
      <c r="E292" s="166"/>
      <c r="F292" s="166"/>
    </row>
    <row r="293" spans="1:6" ht="15.75">
      <c r="A293" s="365"/>
      <c r="B293" s="365"/>
      <c r="C293" s="104" t="s">
        <v>155</v>
      </c>
      <c r="D293" s="166"/>
      <c r="E293" s="166"/>
      <c r="F293" s="166"/>
    </row>
    <row r="294" spans="1:6" ht="15.75">
      <c r="A294" s="113" t="s">
        <v>131</v>
      </c>
      <c r="B294" s="113"/>
      <c r="C294" s="118"/>
      <c r="D294" s="166"/>
      <c r="E294" s="166"/>
      <c r="F294" s="166"/>
    </row>
    <row r="295" spans="1:6" ht="15.75" customHeight="1">
      <c r="A295" s="364" t="s">
        <v>57</v>
      </c>
      <c r="B295" s="364" t="s">
        <v>189</v>
      </c>
      <c r="C295" s="110" t="s">
        <v>141</v>
      </c>
      <c r="D295" s="157">
        <f>D298</f>
        <v>19184.2</v>
      </c>
      <c r="E295" s="157">
        <f>E298</f>
        <v>19184.2</v>
      </c>
      <c r="F295" s="157">
        <f>F298</f>
        <v>19184.2</v>
      </c>
    </row>
    <row r="296" spans="1:6" ht="15.75">
      <c r="A296" s="365"/>
      <c r="B296" s="365"/>
      <c r="C296" s="111" t="s">
        <v>154</v>
      </c>
      <c r="D296" s="166"/>
      <c r="E296" s="166"/>
      <c r="F296" s="166"/>
    </row>
    <row r="297" spans="1:6" ht="15.75">
      <c r="A297" s="365"/>
      <c r="B297" s="365"/>
      <c r="C297" s="104" t="s">
        <v>139</v>
      </c>
      <c r="D297" s="166"/>
      <c r="E297" s="166"/>
      <c r="F297" s="166"/>
    </row>
    <row r="298" spans="1:6" ht="15.75">
      <c r="A298" s="365"/>
      <c r="B298" s="365"/>
      <c r="C298" s="104" t="s">
        <v>7</v>
      </c>
      <c r="D298" s="167">
        <v>19184.2</v>
      </c>
      <c r="E298" s="167">
        <v>19184.2</v>
      </c>
      <c r="F298" s="167">
        <v>19184.2</v>
      </c>
    </row>
    <row r="299" spans="1:6" ht="38.25">
      <c r="A299" s="365"/>
      <c r="B299" s="365"/>
      <c r="C299" s="112" t="s">
        <v>152</v>
      </c>
      <c r="D299" s="166"/>
      <c r="E299" s="166"/>
      <c r="F299" s="166"/>
    </row>
    <row r="300" spans="1:6" ht="15.75">
      <c r="A300" s="365"/>
      <c r="B300" s="365"/>
      <c r="C300" s="104" t="s">
        <v>140</v>
      </c>
      <c r="D300" s="166"/>
      <c r="E300" s="166"/>
      <c r="F300" s="166"/>
    </row>
    <row r="301" spans="1:6" ht="15.75">
      <c r="A301" s="365"/>
      <c r="B301" s="365"/>
      <c r="C301" s="104" t="s">
        <v>155</v>
      </c>
      <c r="D301" s="166"/>
      <c r="E301" s="166"/>
      <c r="F301" s="166"/>
    </row>
    <row r="302" spans="1:6" ht="15.75">
      <c r="A302" s="113" t="s">
        <v>131</v>
      </c>
      <c r="B302" s="113"/>
      <c r="C302" s="118"/>
      <c r="D302" s="166"/>
      <c r="E302" s="166"/>
      <c r="F302" s="166"/>
    </row>
    <row r="303" spans="1:6" ht="15.75" customHeight="1">
      <c r="A303" s="364" t="s">
        <v>58</v>
      </c>
      <c r="B303" s="364" t="s">
        <v>190</v>
      </c>
      <c r="C303" s="110" t="s">
        <v>141</v>
      </c>
      <c r="D303" s="157">
        <f>D306</f>
        <v>18.3</v>
      </c>
      <c r="E303" s="157">
        <f>E306</f>
        <v>18.3</v>
      </c>
      <c r="F303" s="157">
        <f>F306</f>
        <v>18.3</v>
      </c>
    </row>
    <row r="304" spans="1:6" ht="15.75">
      <c r="A304" s="365"/>
      <c r="B304" s="365"/>
      <c r="C304" s="111" t="s">
        <v>154</v>
      </c>
      <c r="D304" s="166"/>
      <c r="E304" s="166"/>
      <c r="F304" s="166"/>
    </row>
    <row r="305" spans="1:9" ht="15.75">
      <c r="A305" s="365"/>
      <c r="B305" s="365"/>
      <c r="C305" s="104" t="s">
        <v>139</v>
      </c>
      <c r="D305" s="166"/>
      <c r="E305" s="166"/>
      <c r="F305" s="166"/>
    </row>
    <row r="306" spans="1:9" ht="15.75">
      <c r="A306" s="365"/>
      <c r="B306" s="365"/>
      <c r="C306" s="104" t="s">
        <v>7</v>
      </c>
      <c r="D306" s="167">
        <v>18.3</v>
      </c>
      <c r="E306" s="167">
        <v>18.3</v>
      </c>
      <c r="F306" s="167">
        <v>18.3</v>
      </c>
    </row>
    <row r="307" spans="1:9" ht="38.25">
      <c r="A307" s="365"/>
      <c r="B307" s="365"/>
      <c r="C307" s="112" t="s">
        <v>152</v>
      </c>
      <c r="D307" s="166"/>
      <c r="E307" s="166"/>
      <c r="F307" s="166"/>
    </row>
    <row r="308" spans="1:9" ht="15.75">
      <c r="A308" s="365"/>
      <c r="B308" s="365"/>
      <c r="C308" s="104" t="s">
        <v>140</v>
      </c>
      <c r="D308" s="166"/>
      <c r="E308" s="166"/>
      <c r="F308" s="166"/>
    </row>
    <row r="309" spans="1:9" ht="15.75">
      <c r="A309" s="365"/>
      <c r="B309" s="365"/>
      <c r="C309" s="104" t="s">
        <v>155</v>
      </c>
      <c r="D309" s="166"/>
      <c r="E309" s="166"/>
      <c r="F309" s="166"/>
    </row>
    <row r="310" spans="1:9" ht="15.75">
      <c r="A310" s="113" t="s">
        <v>131</v>
      </c>
      <c r="B310" s="113"/>
      <c r="C310" s="118"/>
      <c r="D310" s="166"/>
      <c r="E310" s="166"/>
      <c r="F310" s="166"/>
    </row>
    <row r="311" spans="1:9" ht="18.75">
      <c r="A311" s="121" t="s">
        <v>128</v>
      </c>
      <c r="B311" s="122" t="s">
        <v>59</v>
      </c>
      <c r="C311" s="123"/>
      <c r="D311" s="244"/>
      <c r="F311" s="244" t="s">
        <v>60</v>
      </c>
      <c r="I311" s="124"/>
    </row>
    <row r="312" spans="1:9" ht="31.5">
      <c r="A312" s="121"/>
      <c r="B312" s="125" t="s">
        <v>3</v>
      </c>
      <c r="C312" s="126" t="s">
        <v>127</v>
      </c>
      <c r="D312" s="246" t="s">
        <v>125</v>
      </c>
      <c r="F312" s="247" t="s">
        <v>124</v>
      </c>
      <c r="I312" s="124"/>
    </row>
    <row r="313" spans="1:9" ht="18.75">
      <c r="A313" s="124"/>
      <c r="B313" s="126"/>
      <c r="C313" s="123"/>
      <c r="D313" s="248"/>
      <c r="F313" s="248"/>
      <c r="I313" s="124"/>
    </row>
    <row r="314" spans="1:9" ht="18.75">
      <c r="A314" s="121" t="s">
        <v>126</v>
      </c>
      <c r="B314" s="122" t="s">
        <v>59</v>
      </c>
      <c r="C314" s="123"/>
      <c r="D314" s="244"/>
      <c r="F314" s="244" t="s">
        <v>400</v>
      </c>
      <c r="I314" s="124"/>
    </row>
    <row r="315" spans="1:9" ht="31.5">
      <c r="A315" s="121"/>
      <c r="B315" s="125" t="s">
        <v>3</v>
      </c>
      <c r="C315" s="121"/>
      <c r="D315" s="246" t="s">
        <v>125</v>
      </c>
      <c r="F315" s="247" t="s">
        <v>124</v>
      </c>
      <c r="I315" s="124"/>
    </row>
  </sheetData>
  <mergeCells count="79">
    <mergeCell ref="A303:A309"/>
    <mergeCell ref="B303:B309"/>
    <mergeCell ref="A279:A285"/>
    <mergeCell ref="B279:B285"/>
    <mergeCell ref="A287:A293"/>
    <mergeCell ref="B287:B293"/>
    <mergeCell ref="A295:A301"/>
    <mergeCell ref="B295:B301"/>
    <mergeCell ref="B256:B262"/>
    <mergeCell ref="A256:A262"/>
    <mergeCell ref="A249:A255"/>
    <mergeCell ref="B249:B255"/>
    <mergeCell ref="A202:A208"/>
    <mergeCell ref="B202:B208"/>
    <mergeCell ref="A218:A224"/>
    <mergeCell ref="B218:B224"/>
    <mergeCell ref="A210:A216"/>
    <mergeCell ref="B210:B216"/>
    <mergeCell ref="A226:A232"/>
    <mergeCell ref="B226:B232"/>
    <mergeCell ref="A242:A248"/>
    <mergeCell ref="B242:B248"/>
    <mergeCell ref="A234:A240"/>
    <mergeCell ref="B234:B240"/>
    <mergeCell ref="A178:A184"/>
    <mergeCell ref="B178:B184"/>
    <mergeCell ref="A194:A200"/>
    <mergeCell ref="B194:B200"/>
    <mergeCell ref="A186:A192"/>
    <mergeCell ref="B186:B192"/>
    <mergeCell ref="A170:A176"/>
    <mergeCell ref="B170:B176"/>
    <mergeCell ref="A146:A152"/>
    <mergeCell ref="B146:B152"/>
    <mergeCell ref="A162:A168"/>
    <mergeCell ref="B162:B168"/>
    <mergeCell ref="A154:A160"/>
    <mergeCell ref="B154:B160"/>
    <mergeCell ref="A138:A144"/>
    <mergeCell ref="B138:B144"/>
    <mergeCell ref="A94:A100"/>
    <mergeCell ref="B94:B100"/>
    <mergeCell ref="A101:A107"/>
    <mergeCell ref="A108:A114"/>
    <mergeCell ref="A115:A121"/>
    <mergeCell ref="A122:A128"/>
    <mergeCell ref="B101:B107"/>
    <mergeCell ref="B108:B114"/>
    <mergeCell ref="B115:B121"/>
    <mergeCell ref="B122:B128"/>
    <mergeCell ref="A86:A92"/>
    <mergeCell ref="B86:B92"/>
    <mergeCell ref="C6:C7"/>
    <mergeCell ref="A32:A38"/>
    <mergeCell ref="B32:B38"/>
    <mergeCell ref="A9:A15"/>
    <mergeCell ref="B9:B15"/>
    <mergeCell ref="A17:A23"/>
    <mergeCell ref="A24:A30"/>
    <mergeCell ref="B6:B7"/>
    <mergeCell ref="A78:A84"/>
    <mergeCell ref="B78:B84"/>
    <mergeCell ref="A40:A46"/>
    <mergeCell ref="A271:A277"/>
    <mergeCell ref="B271:B277"/>
    <mergeCell ref="B264:B270"/>
    <mergeCell ref="A264:A270"/>
    <mergeCell ref="A6:A7"/>
    <mergeCell ref="A63:A69"/>
    <mergeCell ref="B63:B69"/>
    <mergeCell ref="B40:B46"/>
    <mergeCell ref="A47:A53"/>
    <mergeCell ref="B47:B53"/>
    <mergeCell ref="A55:A61"/>
    <mergeCell ref="B55:B61"/>
    <mergeCell ref="A130:A136"/>
    <mergeCell ref="B130:B136"/>
    <mergeCell ref="A71:A77"/>
    <mergeCell ref="B71:B77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73" firstPageNumber="163" fitToHeight="0" orientation="landscape" r:id="rId1"/>
  <headerFooter scaleWithDoc="0"/>
  <rowBreaks count="2" manualBreakCount="2">
    <brk id="31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53"/>
  <sheetViews>
    <sheetView view="pageBreakPreview" topLeftCell="A40" zoomScale="60" zoomScaleNormal="90" workbookViewId="0">
      <selection activeCell="E45" sqref="E45"/>
    </sheetView>
  </sheetViews>
  <sheetFormatPr defaultRowHeight="12.75"/>
  <cols>
    <col min="1" max="1" width="6.5703125" customWidth="1"/>
    <col min="2" max="2" width="37" customWidth="1"/>
    <col min="3" max="3" width="11" customWidth="1"/>
    <col min="4" max="4" width="22.5703125" customWidth="1"/>
    <col min="5" max="5" width="26.7109375" customWidth="1"/>
    <col min="6" max="6" width="26.28515625" customWidth="1"/>
    <col min="7" max="7" width="26.85546875" customWidth="1"/>
  </cols>
  <sheetData>
    <row r="1" spans="1:7" ht="18.75">
      <c r="A1" s="9"/>
      <c r="B1" s="131"/>
      <c r="C1" s="132"/>
      <c r="D1" s="133"/>
      <c r="E1" s="133"/>
      <c r="F1" s="133"/>
      <c r="G1" s="133" t="s">
        <v>216</v>
      </c>
    </row>
    <row r="2" spans="1:7" ht="18.75">
      <c r="A2" s="9"/>
      <c r="B2" s="134"/>
      <c r="C2" s="134"/>
      <c r="D2" s="135"/>
      <c r="E2" s="135"/>
      <c r="F2" s="135"/>
      <c r="G2" s="135"/>
    </row>
    <row r="3" spans="1:7" s="4" customFormat="1" ht="93.75">
      <c r="A3" s="136" t="s">
        <v>375</v>
      </c>
      <c r="B3" s="136"/>
      <c r="C3" s="136"/>
      <c r="D3" s="136"/>
      <c r="E3" s="136"/>
      <c r="F3" s="136"/>
      <c r="G3" s="136"/>
    </row>
    <row r="4" spans="1:7">
      <c r="A4" s="8"/>
      <c r="B4" s="10"/>
      <c r="C4" s="137"/>
      <c r="D4" s="7"/>
      <c r="E4" s="7"/>
      <c r="F4" s="7"/>
      <c r="G4" s="7"/>
    </row>
    <row r="5" spans="1:7" s="24" customFormat="1" ht="31.5">
      <c r="A5" s="396" t="s">
        <v>130</v>
      </c>
      <c r="B5" s="396" t="s">
        <v>217</v>
      </c>
      <c r="C5" s="396" t="s">
        <v>218</v>
      </c>
      <c r="D5" s="25" t="s">
        <v>219</v>
      </c>
      <c r="E5" s="25"/>
      <c r="F5" s="25"/>
      <c r="G5" s="396" t="s">
        <v>220</v>
      </c>
    </row>
    <row r="6" spans="1:7" s="4" customFormat="1" ht="15.75">
      <c r="A6" s="396"/>
      <c r="B6" s="396"/>
      <c r="C6" s="396"/>
      <c r="D6" s="138"/>
      <c r="E6" s="25" t="s">
        <v>221</v>
      </c>
      <c r="F6" s="25"/>
      <c r="G6" s="396"/>
    </row>
    <row r="7" spans="1:7" s="24" customFormat="1" ht="63">
      <c r="A7" s="396"/>
      <c r="B7" s="396"/>
      <c r="C7" s="396"/>
      <c r="D7" s="23" t="s">
        <v>376</v>
      </c>
      <c r="E7" s="257" t="s">
        <v>377</v>
      </c>
      <c r="F7" s="257" t="s">
        <v>378</v>
      </c>
      <c r="G7" s="396"/>
    </row>
    <row r="8" spans="1:7" s="12" customFormat="1" ht="15.7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4" customFormat="1" ht="21.75" customHeight="1">
      <c r="A9" s="397" t="s">
        <v>379</v>
      </c>
      <c r="B9" s="398"/>
      <c r="C9" s="398"/>
      <c r="D9" s="398"/>
      <c r="E9" s="398"/>
      <c r="F9" s="398"/>
      <c r="G9" s="399"/>
    </row>
    <row r="10" spans="1:7" s="4" customFormat="1" ht="15.75">
      <c r="A10" s="139">
        <v>1</v>
      </c>
      <c r="B10" s="140" t="s">
        <v>64</v>
      </c>
      <c r="C10" s="140"/>
      <c r="D10" s="140"/>
      <c r="E10" s="141"/>
      <c r="F10" s="141"/>
      <c r="G10" s="142"/>
    </row>
    <row r="11" spans="1:7" s="4" customFormat="1" ht="98.25" customHeight="1">
      <c r="A11" s="11" t="s">
        <v>222</v>
      </c>
      <c r="B11" s="5" t="s">
        <v>223</v>
      </c>
      <c r="C11" s="143" t="s">
        <v>224</v>
      </c>
      <c r="D11" s="144" t="s">
        <v>282</v>
      </c>
      <c r="E11" s="144" t="s">
        <v>282</v>
      </c>
      <c r="F11" s="144" t="s">
        <v>282</v>
      </c>
      <c r="G11" s="11" t="s">
        <v>281</v>
      </c>
    </row>
    <row r="12" spans="1:7" s="4" customFormat="1" ht="142.5" customHeight="1">
      <c r="A12" s="5" t="s">
        <v>225</v>
      </c>
      <c r="B12" s="5" t="s">
        <v>191</v>
      </c>
      <c r="C12" s="143"/>
      <c r="D12" s="159" t="s">
        <v>294</v>
      </c>
      <c r="E12" s="159" t="s">
        <v>294</v>
      </c>
      <c r="F12" s="159" t="s">
        <v>294</v>
      </c>
      <c r="G12" s="11" t="s">
        <v>281</v>
      </c>
    </row>
    <row r="13" spans="1:7" s="4" customFormat="1" ht="173.25">
      <c r="A13" s="5" t="s">
        <v>226</v>
      </c>
      <c r="B13" s="5" t="s">
        <v>227</v>
      </c>
      <c r="C13" s="143"/>
      <c r="D13" s="159" t="s">
        <v>295</v>
      </c>
      <c r="E13" s="159" t="s">
        <v>295</v>
      </c>
      <c r="F13" s="159" t="s">
        <v>295</v>
      </c>
      <c r="G13" s="11" t="s">
        <v>281</v>
      </c>
    </row>
    <row r="14" spans="1:7" s="4" customFormat="1" ht="15.75">
      <c r="A14" s="400" t="s">
        <v>228</v>
      </c>
      <c r="B14" s="401"/>
      <c r="C14" s="401"/>
      <c r="D14" s="401"/>
      <c r="E14" s="401"/>
      <c r="F14" s="401"/>
      <c r="G14" s="402"/>
    </row>
    <row r="15" spans="1:7" s="4" customFormat="1" ht="171.75" customHeight="1">
      <c r="A15" s="146" t="s">
        <v>229</v>
      </c>
      <c r="B15" s="11" t="s">
        <v>24</v>
      </c>
      <c r="C15" s="147" t="s">
        <v>224</v>
      </c>
      <c r="D15" s="146" t="s">
        <v>305</v>
      </c>
      <c r="E15" s="146" t="s">
        <v>305</v>
      </c>
      <c r="F15" s="146" t="s">
        <v>305</v>
      </c>
      <c r="G15" s="146" t="s">
        <v>281</v>
      </c>
    </row>
    <row r="16" spans="1:7" s="4" customFormat="1" ht="137.25" customHeight="1">
      <c r="A16" s="146" t="s">
        <v>230</v>
      </c>
      <c r="B16" s="11" t="s">
        <v>71</v>
      </c>
      <c r="C16" s="147"/>
      <c r="D16" s="146" t="s">
        <v>283</v>
      </c>
      <c r="E16" s="146" t="s">
        <v>283</v>
      </c>
      <c r="F16" s="146" t="s">
        <v>283</v>
      </c>
      <c r="G16" s="146" t="s">
        <v>232</v>
      </c>
    </row>
    <row r="17" spans="1:7" s="4" customFormat="1" ht="267.75" customHeight="1">
      <c r="A17" s="146" t="s">
        <v>231</v>
      </c>
      <c r="B17" s="11" t="s">
        <v>194</v>
      </c>
      <c r="C17" s="147"/>
      <c r="D17" s="147" t="s">
        <v>296</v>
      </c>
      <c r="E17" s="146" t="s">
        <v>296</v>
      </c>
      <c r="F17" s="147" t="s">
        <v>296</v>
      </c>
      <c r="G17" s="146" t="s">
        <v>232</v>
      </c>
    </row>
    <row r="18" spans="1:7" s="4" customFormat="1" ht="205.5" customHeight="1">
      <c r="A18" s="146" t="s">
        <v>233</v>
      </c>
      <c r="B18" s="11" t="s">
        <v>29</v>
      </c>
      <c r="C18" s="147"/>
      <c r="D18" s="146" t="s">
        <v>297</v>
      </c>
      <c r="E18" s="146" t="s">
        <v>297</v>
      </c>
      <c r="F18" s="146" t="s">
        <v>297</v>
      </c>
      <c r="G18" s="146" t="s">
        <v>232</v>
      </c>
    </row>
    <row r="19" spans="1:7" s="4" customFormat="1" ht="82.5" customHeight="1">
      <c r="A19" s="146" t="s">
        <v>234</v>
      </c>
      <c r="B19" s="11" t="s">
        <v>180</v>
      </c>
      <c r="C19" s="147"/>
      <c r="D19" s="147" t="s">
        <v>298</v>
      </c>
      <c r="E19" s="147" t="s">
        <v>298</v>
      </c>
      <c r="F19" s="147" t="s">
        <v>298</v>
      </c>
      <c r="G19" s="146" t="s">
        <v>232</v>
      </c>
    </row>
    <row r="20" spans="1:7" s="4" customFormat="1" ht="82.5" customHeight="1">
      <c r="A20" s="146" t="s">
        <v>380</v>
      </c>
      <c r="B20" s="11" t="s">
        <v>312</v>
      </c>
      <c r="C20" s="147"/>
      <c r="D20" s="147" t="s">
        <v>385</v>
      </c>
      <c r="E20" s="147" t="s">
        <v>385</v>
      </c>
      <c r="F20" s="147" t="s">
        <v>385</v>
      </c>
      <c r="G20" s="146" t="s">
        <v>232</v>
      </c>
    </row>
    <row r="21" spans="1:7" s="4" customFormat="1" ht="144.75" customHeight="1">
      <c r="A21" s="146" t="s">
        <v>381</v>
      </c>
      <c r="B21" s="11" t="s">
        <v>347</v>
      </c>
      <c r="C21" s="147"/>
      <c r="D21" s="147"/>
      <c r="E21" s="268" t="s">
        <v>386</v>
      </c>
      <c r="F21" s="268" t="s">
        <v>386</v>
      </c>
      <c r="G21" s="146" t="s">
        <v>232</v>
      </c>
    </row>
    <row r="22" spans="1:7" s="4" customFormat="1" ht="112.5" customHeight="1">
      <c r="A22" s="146" t="s">
        <v>382</v>
      </c>
      <c r="B22" s="11" t="s">
        <v>348</v>
      </c>
      <c r="C22" s="147"/>
      <c r="D22" s="147"/>
      <c r="E22" s="146" t="s">
        <v>387</v>
      </c>
      <c r="F22" s="146" t="s">
        <v>387</v>
      </c>
      <c r="G22" s="146" t="s">
        <v>232</v>
      </c>
    </row>
    <row r="23" spans="1:7" s="4" customFormat="1" ht="219.75" customHeight="1">
      <c r="A23" s="146" t="s">
        <v>383</v>
      </c>
      <c r="B23" s="267" t="s">
        <v>349</v>
      </c>
      <c r="C23" s="147"/>
      <c r="D23" s="147"/>
      <c r="E23" s="146" t="s">
        <v>388</v>
      </c>
      <c r="F23" s="146" t="s">
        <v>388</v>
      </c>
      <c r="G23" s="146" t="s">
        <v>232</v>
      </c>
    </row>
    <row r="24" spans="1:7" s="4" customFormat="1" ht="105" customHeight="1">
      <c r="A24" s="146" t="s">
        <v>384</v>
      </c>
      <c r="B24" s="11" t="s">
        <v>350</v>
      </c>
      <c r="C24" s="147"/>
      <c r="D24" s="147"/>
      <c r="E24" s="147"/>
      <c r="F24" s="147"/>
      <c r="G24" s="146" t="s">
        <v>389</v>
      </c>
    </row>
    <row r="25" spans="1:7" s="4" customFormat="1" ht="28.5" customHeight="1">
      <c r="A25" s="389" t="s">
        <v>235</v>
      </c>
      <c r="B25" s="390"/>
      <c r="C25" s="390"/>
      <c r="D25" s="390"/>
      <c r="E25" s="390"/>
      <c r="F25" s="390"/>
      <c r="G25" s="391"/>
    </row>
    <row r="26" spans="1:7" s="4" customFormat="1" ht="152.25" customHeight="1">
      <c r="A26" s="146" t="s">
        <v>236</v>
      </c>
      <c r="B26" s="15" t="s">
        <v>33</v>
      </c>
      <c r="C26" s="147"/>
      <c r="D26" s="146" t="s">
        <v>284</v>
      </c>
      <c r="E26" s="146" t="s">
        <v>284</v>
      </c>
      <c r="F26" s="146" t="s">
        <v>284</v>
      </c>
      <c r="G26" s="146" t="s">
        <v>232</v>
      </c>
    </row>
    <row r="27" spans="1:7" s="4" customFormat="1" ht="101.25" customHeight="1">
      <c r="A27" s="146" t="s">
        <v>238</v>
      </c>
      <c r="B27" s="15" t="s">
        <v>35</v>
      </c>
      <c r="C27" s="147"/>
      <c r="D27" s="147" t="s">
        <v>304</v>
      </c>
      <c r="E27" s="147" t="s">
        <v>304</v>
      </c>
      <c r="F27" s="147" t="s">
        <v>304</v>
      </c>
      <c r="G27" s="146" t="s">
        <v>232</v>
      </c>
    </row>
    <row r="28" spans="1:7" s="4" customFormat="1" ht="159.75" customHeight="1">
      <c r="A28" s="146" t="s">
        <v>239</v>
      </c>
      <c r="B28" s="11" t="s">
        <v>240</v>
      </c>
      <c r="C28" s="147"/>
      <c r="D28" s="146" t="s">
        <v>285</v>
      </c>
      <c r="E28" s="146" t="s">
        <v>285</v>
      </c>
      <c r="F28" s="146" t="s">
        <v>285</v>
      </c>
      <c r="G28" s="146" t="s">
        <v>232</v>
      </c>
    </row>
    <row r="29" spans="1:7" s="4" customFormat="1" ht="159.75" customHeight="1">
      <c r="A29" s="146" t="s">
        <v>241</v>
      </c>
      <c r="B29" s="11" t="s">
        <v>39</v>
      </c>
      <c r="C29" s="147"/>
      <c r="D29" s="147" t="s">
        <v>286</v>
      </c>
      <c r="E29" s="147" t="s">
        <v>286</v>
      </c>
      <c r="F29" s="147" t="s">
        <v>286</v>
      </c>
      <c r="G29" s="146" t="s">
        <v>232</v>
      </c>
    </row>
    <row r="30" spans="1:7" s="4" customFormat="1" ht="63">
      <c r="A30" s="146" t="s">
        <v>242</v>
      </c>
      <c r="B30" s="11" t="s">
        <v>41</v>
      </c>
      <c r="C30" s="147" t="s">
        <v>237</v>
      </c>
      <c r="D30" s="147" t="s">
        <v>313</v>
      </c>
      <c r="E30" s="147" t="s">
        <v>399</v>
      </c>
      <c r="F30" s="147" t="s">
        <v>399</v>
      </c>
      <c r="G30" s="146" t="s">
        <v>232</v>
      </c>
    </row>
    <row r="31" spans="1:7" s="4" customFormat="1" ht="87" customHeight="1">
      <c r="A31" s="146" t="s">
        <v>243</v>
      </c>
      <c r="B31" s="11" t="s">
        <v>43</v>
      </c>
      <c r="C31" s="147" t="s">
        <v>237</v>
      </c>
      <c r="D31" s="147" t="s">
        <v>314</v>
      </c>
      <c r="E31" s="147" t="s">
        <v>394</v>
      </c>
      <c r="F31" s="147" t="s">
        <v>394</v>
      </c>
      <c r="G31" s="146" t="s">
        <v>232</v>
      </c>
    </row>
    <row r="32" spans="1:7" s="4" customFormat="1" ht="94.5">
      <c r="A32" s="146" t="s">
        <v>244</v>
      </c>
      <c r="B32" s="11" t="s">
        <v>200</v>
      </c>
      <c r="C32" s="147" t="s">
        <v>237</v>
      </c>
      <c r="D32" s="147" t="s">
        <v>315</v>
      </c>
      <c r="E32" s="147" t="s">
        <v>315</v>
      </c>
      <c r="F32" s="147" t="s">
        <v>315</v>
      </c>
      <c r="G32" s="146" t="s">
        <v>232</v>
      </c>
    </row>
    <row r="33" spans="1:7" s="4" customFormat="1" ht="87" customHeight="1">
      <c r="A33" s="146" t="s">
        <v>245</v>
      </c>
      <c r="B33" s="11" t="s">
        <v>111</v>
      </c>
      <c r="C33" s="147" t="s">
        <v>224</v>
      </c>
      <c r="D33" s="147" t="s">
        <v>287</v>
      </c>
      <c r="E33" s="147" t="s">
        <v>287</v>
      </c>
      <c r="F33" s="147" t="s">
        <v>287</v>
      </c>
      <c r="G33" s="146" t="s">
        <v>232</v>
      </c>
    </row>
    <row r="34" spans="1:7" s="4" customFormat="1" ht="66.75" customHeight="1">
      <c r="A34" s="146" t="s">
        <v>246</v>
      </c>
      <c r="B34" s="11" t="s">
        <v>307</v>
      </c>
      <c r="C34" s="147" t="s">
        <v>224</v>
      </c>
      <c r="D34" s="147" t="s">
        <v>306</v>
      </c>
      <c r="E34" s="147" t="s">
        <v>306</v>
      </c>
      <c r="F34" s="147" t="s">
        <v>306</v>
      </c>
      <c r="G34" s="158" t="s">
        <v>232</v>
      </c>
    </row>
    <row r="35" spans="1:7" s="4" customFormat="1" ht="66.75" customHeight="1">
      <c r="A35" s="146" t="s">
        <v>247</v>
      </c>
      <c r="B35" s="11" t="s">
        <v>310</v>
      </c>
      <c r="C35" s="147"/>
      <c r="D35" s="147"/>
      <c r="E35" s="147"/>
      <c r="F35" s="147"/>
      <c r="G35" s="158"/>
    </row>
    <row r="36" spans="1:7" s="4" customFormat="1" ht="159.75" customHeight="1">
      <c r="A36" s="146" t="s">
        <v>248</v>
      </c>
      <c r="B36" s="11" t="s">
        <v>308</v>
      </c>
      <c r="C36" s="147" t="s">
        <v>224</v>
      </c>
      <c r="D36" s="147"/>
      <c r="E36" s="147"/>
      <c r="F36" s="147"/>
      <c r="G36" s="158"/>
    </row>
    <row r="37" spans="1:7" s="4" customFormat="1" ht="126">
      <c r="A37" s="146" t="s">
        <v>249</v>
      </c>
      <c r="B37" s="11" t="s">
        <v>250</v>
      </c>
      <c r="C37" s="147"/>
      <c r="D37" s="147" t="s">
        <v>290</v>
      </c>
      <c r="E37" s="147" t="s">
        <v>289</v>
      </c>
      <c r="F37" s="147" t="s">
        <v>290</v>
      </c>
      <c r="G37" s="158" t="s">
        <v>232</v>
      </c>
    </row>
    <row r="38" spans="1:7" s="4" customFormat="1" ht="126">
      <c r="A38" s="146" t="s">
        <v>251</v>
      </c>
      <c r="B38" s="11" t="s">
        <v>252</v>
      </c>
      <c r="C38" s="147"/>
      <c r="D38" s="147" t="s">
        <v>288</v>
      </c>
      <c r="E38" s="147" t="s">
        <v>288</v>
      </c>
      <c r="F38" s="147" t="s">
        <v>288</v>
      </c>
      <c r="G38" s="158" t="s">
        <v>232</v>
      </c>
    </row>
    <row r="39" spans="1:7" s="4" customFormat="1" ht="78.75">
      <c r="A39" s="146" t="s">
        <v>253</v>
      </c>
      <c r="B39" s="11" t="s">
        <v>187</v>
      </c>
      <c r="C39" s="147" t="s">
        <v>237</v>
      </c>
      <c r="D39" s="146" t="s">
        <v>309</v>
      </c>
      <c r="E39" s="146" t="s">
        <v>395</v>
      </c>
      <c r="F39" s="146" t="s">
        <v>395</v>
      </c>
      <c r="G39" s="158" t="s">
        <v>232</v>
      </c>
    </row>
    <row r="40" spans="1:7" s="4" customFormat="1" ht="110.25">
      <c r="A40" s="146" t="s">
        <v>390</v>
      </c>
      <c r="B40" s="11" t="s">
        <v>317</v>
      </c>
      <c r="C40" s="147"/>
      <c r="D40" s="146" t="s">
        <v>398</v>
      </c>
      <c r="E40" s="146" t="s">
        <v>398</v>
      </c>
      <c r="F40" s="146" t="s">
        <v>398</v>
      </c>
      <c r="G40" s="158" t="s">
        <v>232</v>
      </c>
    </row>
    <row r="41" spans="1:7" s="4" customFormat="1" ht="94.5">
      <c r="A41" s="146" t="s">
        <v>391</v>
      </c>
      <c r="B41" s="11" t="s">
        <v>319</v>
      </c>
      <c r="C41" s="147" t="s">
        <v>237</v>
      </c>
      <c r="D41" s="146" t="s">
        <v>401</v>
      </c>
      <c r="E41" s="146" t="s">
        <v>401</v>
      </c>
      <c r="F41" s="146" t="s">
        <v>401</v>
      </c>
      <c r="G41" s="158" t="s">
        <v>232</v>
      </c>
    </row>
    <row r="42" spans="1:7" s="4" customFormat="1" ht="94.5">
      <c r="A42" s="146" t="s">
        <v>392</v>
      </c>
      <c r="B42" s="11" t="s">
        <v>326</v>
      </c>
      <c r="C42" s="147"/>
      <c r="D42" s="146" t="s">
        <v>396</v>
      </c>
      <c r="E42" s="146" t="s">
        <v>396</v>
      </c>
      <c r="F42" s="146" t="s">
        <v>396</v>
      </c>
      <c r="G42" s="158" t="s">
        <v>232</v>
      </c>
    </row>
    <row r="43" spans="1:7" s="4" customFormat="1" ht="94.5">
      <c r="A43" s="146" t="s">
        <v>393</v>
      </c>
      <c r="B43" s="11" t="s">
        <v>352</v>
      </c>
      <c r="C43" s="147"/>
      <c r="D43" s="146"/>
      <c r="E43" s="146" t="s">
        <v>397</v>
      </c>
      <c r="F43" s="146" t="s">
        <v>397</v>
      </c>
      <c r="G43" s="158" t="s">
        <v>232</v>
      </c>
    </row>
    <row r="44" spans="1:7" ht="15.75">
      <c r="A44" s="392" t="s">
        <v>254</v>
      </c>
      <c r="B44" s="393"/>
      <c r="C44" s="393"/>
      <c r="D44" s="393"/>
      <c r="E44" s="393"/>
      <c r="F44" s="393"/>
      <c r="G44" s="394"/>
    </row>
    <row r="45" spans="1:7" ht="141.75">
      <c r="A45" s="11" t="s">
        <v>255</v>
      </c>
      <c r="B45" s="11" t="s">
        <v>213</v>
      </c>
      <c r="C45" s="147"/>
      <c r="D45" s="147" t="s">
        <v>291</v>
      </c>
      <c r="E45" s="147" t="s">
        <v>291</v>
      </c>
      <c r="F45" s="147" t="s">
        <v>291</v>
      </c>
      <c r="G45" s="158" t="s">
        <v>232</v>
      </c>
    </row>
    <row r="46" spans="1:7" ht="141.75">
      <c r="A46" s="148" t="s">
        <v>256</v>
      </c>
      <c r="B46" s="11" t="s">
        <v>257</v>
      </c>
      <c r="C46" s="147"/>
      <c r="D46" s="145" t="s">
        <v>292</v>
      </c>
      <c r="E46" s="145" t="s">
        <v>292</v>
      </c>
      <c r="F46" s="145" t="s">
        <v>292</v>
      </c>
      <c r="G46" s="158" t="s">
        <v>232</v>
      </c>
    </row>
    <row r="47" spans="1:7" ht="78.75">
      <c r="A47" s="146" t="s">
        <v>258</v>
      </c>
      <c r="B47" s="5" t="s">
        <v>190</v>
      </c>
      <c r="C47" s="147"/>
      <c r="D47" s="146" t="s">
        <v>293</v>
      </c>
      <c r="E47" s="146" t="s">
        <v>293</v>
      </c>
      <c r="F47" s="146" t="s">
        <v>293</v>
      </c>
      <c r="G47" s="158" t="s">
        <v>232</v>
      </c>
    </row>
    <row r="48" spans="1:7" ht="15.75">
      <c r="A48" s="259"/>
      <c r="B48" s="269"/>
      <c r="C48" s="270"/>
      <c r="D48" s="259"/>
      <c r="E48" s="259"/>
      <c r="F48" s="259"/>
      <c r="G48" s="259"/>
    </row>
    <row r="49" spans="1:7" ht="15.75">
      <c r="A49" s="259"/>
      <c r="B49" s="259" t="s">
        <v>128</v>
      </c>
      <c r="C49" s="270"/>
      <c r="D49" s="271"/>
      <c r="E49" s="363" t="s">
        <v>60</v>
      </c>
      <c r="F49" s="363"/>
      <c r="G49" s="259"/>
    </row>
    <row r="50" spans="1:7" ht="15.75">
      <c r="A50" s="149"/>
      <c r="B50" s="150"/>
      <c r="C50" s="150"/>
      <c r="D50" s="150"/>
      <c r="E50" s="150"/>
      <c r="F50" s="150"/>
      <c r="G50" s="150"/>
    </row>
    <row r="51" spans="1:7" ht="9.75" customHeight="1">
      <c r="A51" s="151"/>
      <c r="B51" s="151"/>
      <c r="C51" s="152"/>
      <c r="D51" s="152"/>
      <c r="E51" s="152"/>
      <c r="F51" s="152"/>
      <c r="G51" s="152"/>
    </row>
    <row r="52" spans="1:7" ht="18.75">
      <c r="A52" s="395" t="s">
        <v>259</v>
      </c>
      <c r="B52" s="395"/>
      <c r="C52" s="395"/>
      <c r="D52" s="395"/>
      <c r="E52" s="395"/>
      <c r="F52" s="395"/>
      <c r="G52" s="395"/>
    </row>
    <row r="53" spans="1:7" ht="15">
      <c r="A53" s="152"/>
      <c r="B53" s="152"/>
      <c r="C53" s="152"/>
      <c r="D53" s="152"/>
      <c r="E53" s="152"/>
      <c r="F53" s="152"/>
      <c r="G53" s="152"/>
    </row>
  </sheetData>
  <mergeCells count="10">
    <mergeCell ref="A25:G25"/>
    <mergeCell ref="A44:G44"/>
    <mergeCell ref="A52:G52"/>
    <mergeCell ref="A5:A7"/>
    <mergeCell ref="B5:B7"/>
    <mergeCell ref="C5:C7"/>
    <mergeCell ref="G5:G7"/>
    <mergeCell ref="A9:G9"/>
    <mergeCell ref="A14:G14"/>
    <mergeCell ref="E49:F49"/>
  </mergeCells>
  <phoneticPr fontId="2" type="noConversion"/>
  <pageMargins left="0.7" right="0.7" top="0.75" bottom="0.75" header="0.3" footer="0.3"/>
  <pageSetup paperSize="9" scale="84" orientation="landscape" r:id="rId1"/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табл3</vt:lpstr>
      <vt:lpstr>табл9</vt:lpstr>
      <vt:lpstr>табл11</vt:lpstr>
      <vt:lpstr>табл12</vt:lpstr>
      <vt:lpstr>табл10</vt:lpstr>
      <vt:lpstr>табл11!Заголовки_для_печати</vt:lpstr>
      <vt:lpstr>табл12!Заголовки_для_печати</vt:lpstr>
      <vt:lpstr>табл3!Заголовки_для_печати</vt:lpstr>
      <vt:lpstr>табл9!Заголовки_для_печати</vt:lpstr>
      <vt:lpstr>табл12!Область_печати</vt:lpstr>
      <vt:lpstr>табл3!Область_печати</vt:lpstr>
      <vt:lpstr>табл9!Область_печати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smolofeeva</cp:lastModifiedBy>
  <cp:lastPrinted>2021-03-02T07:37:51Z</cp:lastPrinted>
  <dcterms:created xsi:type="dcterms:W3CDTF">2005-05-11T09:34:44Z</dcterms:created>
  <dcterms:modified xsi:type="dcterms:W3CDTF">2021-03-02T12:46:04Z</dcterms:modified>
</cp:coreProperties>
</file>